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mprojekt.sharepoint.com/PROJEKTY/PROJEKTY 2022/Objekty 2022/013_02_22_Sportovní areál Jana Babáka/103_DPS/106_ROZPOČET/"/>
    </mc:Choice>
  </mc:AlternateContent>
  <xr:revisionPtr revIDLastSave="20" documentId="11_6D93E033659E664317EC2F04D3ECE7950AF0822F" xr6:coauthVersionLast="47" xr6:coauthVersionMax="47" xr10:uidLastSave="{2DCD50F9-FA75-4C5B-A17C-D05D6106F08C}"/>
  <bookViews>
    <workbookView xWindow="-120" yWindow="-120" windowWidth="29040" windowHeight="1584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Pol'!$A$1:$X$71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7" i="12" l="1"/>
  <c r="BA13" i="12"/>
  <c r="BA11" i="12"/>
  <c r="G9" i="12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2" i="12"/>
  <c r="M12" i="12" s="1"/>
  <c r="I12" i="12"/>
  <c r="K12" i="12"/>
  <c r="O12" i="12"/>
  <c r="Q12" i="12"/>
  <c r="V12" i="12"/>
  <c r="G14" i="12"/>
  <c r="M14" i="12" s="1"/>
  <c r="I14" i="12"/>
  <c r="K14" i="12"/>
  <c r="O14" i="12"/>
  <c r="Q14" i="12"/>
  <c r="V14" i="12"/>
  <c r="G16" i="12"/>
  <c r="M16" i="12" s="1"/>
  <c r="I16" i="12"/>
  <c r="K16" i="12"/>
  <c r="O16" i="12"/>
  <c r="Q16" i="12"/>
  <c r="V16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I20" i="12"/>
  <c r="K20" i="12"/>
  <c r="O20" i="12"/>
  <c r="Q20" i="12"/>
  <c r="V20" i="12"/>
  <c r="G21" i="12"/>
  <c r="I50" i="1" s="1"/>
  <c r="G22" i="12"/>
  <c r="M22" i="12" s="1"/>
  <c r="M21" i="12" s="1"/>
  <c r="I22" i="12"/>
  <c r="I21" i="12" s="1"/>
  <c r="K22" i="12"/>
  <c r="K21" i="12" s="1"/>
  <c r="O22" i="12"/>
  <c r="O21" i="12" s="1"/>
  <c r="Q22" i="12"/>
  <c r="Q21" i="12" s="1"/>
  <c r="V22" i="12"/>
  <c r="V21" i="12" s="1"/>
  <c r="G25" i="12"/>
  <c r="G24" i="12" s="1"/>
  <c r="I51" i="1" s="1"/>
  <c r="I25" i="12"/>
  <c r="I24" i="12" s="1"/>
  <c r="K25" i="12"/>
  <c r="K24" i="12" s="1"/>
  <c r="O25" i="12"/>
  <c r="O24" i="12" s="1"/>
  <c r="Q25" i="12"/>
  <c r="Q24" i="12" s="1"/>
  <c r="V25" i="12"/>
  <c r="V24" i="12" s="1"/>
  <c r="G27" i="12"/>
  <c r="M27" i="12" s="1"/>
  <c r="I27" i="12"/>
  <c r="K27" i="12"/>
  <c r="O27" i="12"/>
  <c r="Q27" i="12"/>
  <c r="V27" i="12"/>
  <c r="G28" i="12"/>
  <c r="G26" i="12" s="1"/>
  <c r="I52" i="1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5" i="12"/>
  <c r="I35" i="12"/>
  <c r="K35" i="12"/>
  <c r="M35" i="12"/>
  <c r="O35" i="12"/>
  <c r="Q35" i="12"/>
  <c r="V35" i="12"/>
  <c r="G36" i="12"/>
  <c r="I36" i="12"/>
  <c r="K36" i="12"/>
  <c r="M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40" i="12"/>
  <c r="M40" i="12" s="1"/>
  <c r="I40" i="12"/>
  <c r="K40" i="12"/>
  <c r="O40" i="12"/>
  <c r="Q40" i="12"/>
  <c r="V40" i="12"/>
  <c r="G42" i="12"/>
  <c r="M42" i="12" s="1"/>
  <c r="I42" i="12"/>
  <c r="K42" i="12"/>
  <c r="O42" i="12"/>
  <c r="Q42" i="12"/>
  <c r="V42" i="12"/>
  <c r="G44" i="12"/>
  <c r="M44" i="12" s="1"/>
  <c r="I44" i="12"/>
  <c r="K44" i="12"/>
  <c r="O44" i="12"/>
  <c r="Q44" i="12"/>
  <c r="V44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I48" i="12"/>
  <c r="K48" i="12"/>
  <c r="M48" i="12"/>
  <c r="O48" i="12"/>
  <c r="Q48" i="12"/>
  <c r="V48" i="12"/>
  <c r="G49" i="12"/>
  <c r="M49" i="12" s="1"/>
  <c r="I49" i="12"/>
  <c r="K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3" i="12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5" i="12"/>
  <c r="M55" i="12" s="1"/>
  <c r="I55" i="12"/>
  <c r="K55" i="12"/>
  <c r="O55" i="12"/>
  <c r="Q55" i="12"/>
  <c r="V55" i="12"/>
  <c r="G57" i="12"/>
  <c r="I57" i="12"/>
  <c r="K57" i="12"/>
  <c r="O57" i="12"/>
  <c r="Q57" i="12"/>
  <c r="V57" i="12"/>
  <c r="V56" i="12" s="1"/>
  <c r="G58" i="12"/>
  <c r="M58" i="12" s="1"/>
  <c r="I58" i="12"/>
  <c r="K58" i="12"/>
  <c r="O58" i="12"/>
  <c r="Q58" i="12"/>
  <c r="V58" i="12"/>
  <c r="V59" i="12"/>
  <c r="G60" i="12"/>
  <c r="G59" i="12" s="1"/>
  <c r="I55" i="1" s="1"/>
  <c r="I60" i="12"/>
  <c r="I59" i="12" s="1"/>
  <c r="K60" i="12"/>
  <c r="K59" i="12" s="1"/>
  <c r="O60" i="12"/>
  <c r="O59" i="12" s="1"/>
  <c r="Q60" i="12"/>
  <c r="Q59" i="12" s="1"/>
  <c r="V60" i="12"/>
  <c r="G63" i="12"/>
  <c r="I63" i="12"/>
  <c r="K63" i="12"/>
  <c r="M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G66" i="12"/>
  <c r="M66" i="12" s="1"/>
  <c r="I66" i="12"/>
  <c r="K66" i="12"/>
  <c r="O66" i="12"/>
  <c r="Q66" i="12"/>
  <c r="V66" i="12"/>
  <c r="G67" i="12"/>
  <c r="I67" i="12"/>
  <c r="K67" i="12"/>
  <c r="M67" i="12"/>
  <c r="O67" i="12"/>
  <c r="Q67" i="12"/>
  <c r="V67" i="12"/>
  <c r="G68" i="12"/>
  <c r="M68" i="12" s="1"/>
  <c r="I68" i="12"/>
  <c r="K68" i="12"/>
  <c r="O68" i="12"/>
  <c r="Q68" i="12"/>
  <c r="V68" i="12"/>
  <c r="AE70" i="12"/>
  <c r="F39" i="1" s="1"/>
  <c r="I20" i="1"/>
  <c r="I19" i="1"/>
  <c r="I18" i="1"/>
  <c r="H42" i="1"/>
  <c r="G62" i="12" l="1"/>
  <c r="I56" i="1" s="1"/>
  <c r="G52" i="12"/>
  <c r="I53" i="1" s="1"/>
  <c r="M60" i="12"/>
  <c r="M59" i="12" s="1"/>
  <c r="Q56" i="12"/>
  <c r="O56" i="12"/>
  <c r="K56" i="12"/>
  <c r="O8" i="12"/>
  <c r="G56" i="12"/>
  <c r="I54" i="1" s="1"/>
  <c r="I17" i="1"/>
  <c r="F42" i="1"/>
  <c r="G23" i="1" s="1"/>
  <c r="V8" i="12"/>
  <c r="F40" i="1"/>
  <c r="Q8" i="12"/>
  <c r="Q62" i="12"/>
  <c r="F41" i="1"/>
  <c r="K8" i="12"/>
  <c r="K26" i="12"/>
  <c r="I8" i="12"/>
  <c r="K62" i="12"/>
  <c r="I56" i="12"/>
  <c r="K52" i="12"/>
  <c r="Q26" i="12"/>
  <c r="AF70" i="12"/>
  <c r="V62" i="12"/>
  <c r="I62" i="12"/>
  <c r="O62" i="12"/>
  <c r="O26" i="12"/>
  <c r="V52" i="12"/>
  <c r="M28" i="12"/>
  <c r="M26" i="12" s="1"/>
  <c r="I52" i="12"/>
  <c r="V26" i="12"/>
  <c r="Q52" i="12"/>
  <c r="I26" i="12"/>
  <c r="O52" i="12"/>
  <c r="M62" i="12"/>
  <c r="G8" i="12"/>
  <c r="M57" i="12"/>
  <c r="M56" i="12" s="1"/>
  <c r="M53" i="12"/>
  <c r="M52" i="12" s="1"/>
  <c r="M25" i="12"/>
  <c r="M24" i="12" s="1"/>
  <c r="M20" i="12"/>
  <c r="M8" i="12" s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G70" i="12" l="1"/>
  <c r="I49" i="1"/>
  <c r="G39" i="1"/>
  <c r="G41" i="1"/>
  <c r="I41" i="1" s="1"/>
  <c r="G40" i="1"/>
  <c r="I40" i="1" s="1"/>
  <c r="I16" i="1" l="1"/>
  <c r="I21" i="1" s="1"/>
  <c r="I57" i="1"/>
  <c r="G42" i="1"/>
  <c r="G25" i="1" s="1"/>
  <c r="A27" i="1" s="1"/>
  <c r="I39" i="1"/>
  <c r="I42" i="1" s="1"/>
  <c r="J41" i="1" l="1"/>
  <c r="J40" i="1"/>
  <c r="J39" i="1"/>
  <c r="J42" i="1" s="1"/>
  <c r="G28" i="1"/>
  <c r="G27" i="1" s="1"/>
  <c r="G29" i="1" s="1"/>
  <c r="A28" i="1"/>
  <c r="J56" i="1"/>
  <c r="J51" i="1"/>
  <c r="J55" i="1"/>
  <c r="J53" i="1"/>
  <c r="J50" i="1"/>
  <c r="J52" i="1"/>
  <c r="J54" i="1"/>
  <c r="J49" i="1"/>
  <c r="J5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Marek Cabal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<sst xmlns="http://schemas.openxmlformats.org/spreadsheetml/2006/main" count="524" uniqueCount="229">
  <si>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</si>
  <si>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</si>
  <si>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</si>
  <si>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</si>
  <si>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</si>
  <si>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</si>
  <si>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</si>
  <si>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</si>
  <si>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</si>
  <si>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</si>
  <si>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</si>
  <si>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</si>
  <si>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</si>
  <si>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</si>
  <si>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</si>
  <si>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</si>
  <si>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</si>
  <si>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</si>
  <si>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</si>
  <si>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</si>
  <si>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</si>
  <si>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</si>
  <si>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</si>
  <si>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</si>
  <si>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</si>
  <si>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</si>
  <si>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</si>
  <si>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</si>
  <si>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</si>
  <si>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</si>
  <si>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</si>
  <si>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</si>
  <si>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</si>
  <si>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</si>
  <si>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</si>
  <si>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</si>
  <si>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</si>
  <si>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</si>
  <si>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</si>
  <si>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</si>
  <si>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</si>
  <si>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</si>
  <si>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</si>
  <si>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01</t>
  </si>
  <si>
    <t>Plynoinstalace</t>
  </si>
  <si>
    <t>Objekt:</t>
  </si>
  <si>
    <t>Rozpočet:</t>
  </si>
  <si>
    <t>CM projekt, s.r.o.</t>
  </si>
  <si>
    <t>sdfsdf</t>
  </si>
  <si>
    <t>0459</t>
  </si>
  <si>
    <t>Sportovní areál J.Babáka - Brno</t>
  </si>
  <si>
    <t>Bratislavská 5</t>
  </si>
  <si>
    <t>Hustopeče</t>
  </si>
  <si>
    <t>69301</t>
  </si>
  <si>
    <t>26919451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</si>
  <si>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</si>
  <si>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</si>
  <si>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</si>
  <si>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</si>
  <si>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</si>
  <si>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</si>
  <si>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</si>
  <si>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61</t>
  </si>
  <si>
    <t>Úpravy povrchů vnitřní</t>
  </si>
  <si>
    <t>96</t>
  </si>
  <si>
    <t>Bourání konstrukcí</t>
  </si>
  <si>
    <t>723</t>
  </si>
  <si>
    <t>Vnitřní plynovod</t>
  </si>
  <si>
    <t>733</t>
  </si>
  <si>
    <t>Rozvod potrubí</t>
  </si>
  <si>
    <t>767</t>
  </si>
  <si>
    <t>Konstrukce zámečnické</t>
  </si>
  <si>
    <t>783</t>
  </si>
  <si>
    <t>Nátěry</t>
  </si>
  <si>
    <t>799</t>
  </si>
  <si>
    <t>Ostatní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</si>
  <si>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</si>
  <si>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</si>
  <si>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</si>
  <si>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</si>
  <si>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</si>
  <si>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</si>
  <si>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</si>
  <si>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</si>
  <si>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</si>
  <si>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</si>
  <si>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</si>
  <si>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</si>
  <si>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</si>
  <si>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</si>
  <si>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</si>
  <si>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</si>
  <si>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</si>
  <si>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</si>
  <si>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</si>
  <si>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</si>
  <si>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</si>
  <si>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</si>
  <si>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</si>
  <si>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</si>
  <si>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</si>
  <si>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</si>
  <si>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</si>
  <si>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</si>
  <si>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</si>
  <si>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</si>
  <si>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131001600T00</t>
  </si>
  <si>
    <t>Odvoz zeminy na skládku</t>
  </si>
  <si>
    <t xml:space="preserve">m3    </t>
  </si>
  <si>
    <t>Vlastní</t>
  </si>
  <si>
    <t>VRN</t>
  </si>
  <si>
    <t>Práce</t>
  </si>
  <si>
    <t>POL1_</t>
  </si>
  <si>
    <t>132201211R00</t>
  </si>
  <si>
    <t xml:space="preserve">Hloubení rýh šířky přes 60 do 200 cm do 100 m3, v hornině 3, hloubení strojně </t>
  </si>
  <si>
    <t>m3</t>
  </si>
  <si>
    <t>800-1</t>
  </si>
  <si>
    <t>RTS 22/ I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</si>
  <si>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</si>
  <si>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SPI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</si>
  <si>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</si>
  <si>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</si>
  <si>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</si>
  <si>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162201102R00</t>
  </si>
  <si>
    <t>Vodorovné přemístění výkopku z horniny 1 až 4, na vzdálenost přes 20  do 50 m</t>
  </si>
  <si>
    <t>po suchu, bez naložení výkopku, avšak se složením bez rozhrnutí, zpáteční cesta vozidla.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</si>
  <si>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</si>
  <si>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</si>
  <si>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</si>
  <si>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199000005R00</t>
  </si>
  <si>
    <t>Poplatky za skládku zeminy 1- 4, skupina 17 05 04 z Katalogu odpadů</t>
  </si>
  <si>
    <t>t</t>
  </si>
  <si>
    <t>58337320R</t>
  </si>
  <si>
    <t>štěrkopísek frakce 0,0 až 8,0 mm; třída C</t>
  </si>
  <si>
    <t>SPCM</t>
  </si>
  <si>
    <t>Specifikace</t>
  </si>
  <si>
    <t>POL3_</t>
  </si>
  <si>
    <t>58337332R</t>
  </si>
  <si>
    <t>štěrkopísek frakce 0,0 až 22,0 mm; třída C</t>
  </si>
  <si>
    <t>612403386R00</t>
  </si>
  <si>
    <t>Hrubá výplň rýh ve stěnách, jakoukoliv maltou maltou ze suchých směsí_x000D_
 100 x 100 mm</t>
  </si>
  <si>
    <t>m</t>
  </si>
  <si>
    <t>801-4</t>
  </si>
  <si>
    <t>jakékoliv šířky rýhy,</t>
  </si>
  <si>
    <t>974031143R00</t>
  </si>
  <si>
    <t>Vysekání rýh v jakémkoliv zdivu cihelném v ploše_x000D_
 do hloubky 70 mm, šířky do 100 mm</t>
  </si>
  <si>
    <t>801-3</t>
  </si>
  <si>
    <t>734429104T00</t>
  </si>
  <si>
    <t xml:space="preserve">ks    </t>
  </si>
  <si>
    <t>734423173T00</t>
  </si>
  <si>
    <t>722181950T00</t>
  </si>
  <si>
    <t>722181951T00</t>
  </si>
  <si>
    <t>723110002T00</t>
  </si>
  <si>
    <t>723110003T00</t>
  </si>
  <si>
    <t>Potrubí plynové PE RC 100 DUALTEC SDR 11 63x5,8</t>
  </si>
  <si>
    <t xml:space="preserve">m     </t>
  </si>
  <si>
    <t>723110050T00</t>
  </si>
  <si>
    <t>723110051T00</t>
  </si>
  <si>
    <t>723110052T00</t>
  </si>
  <si>
    <t>723110082T00</t>
  </si>
  <si>
    <t>Kalkul</t>
  </si>
  <si>
    <t>723110083T00</t>
  </si>
  <si>
    <t>723120203R00</t>
  </si>
  <si>
    <t>800-721</t>
  </si>
  <si>
    <t>bezešvých ČSN 42 0250 a běžných ČSN 42 5710 - jakost 11353.0,</t>
  </si>
  <si>
    <t>723120204R00</t>
  </si>
  <si>
    <t>723190203R00</t>
  </si>
  <si>
    <t>soubor</t>
  </si>
  <si>
    <t>včetně tvarovek, bez zednických výpomocí,</t>
  </si>
  <si>
    <t>723190207R00</t>
  </si>
  <si>
    <t>723225113R00</t>
  </si>
  <si>
    <t>kus</t>
  </si>
  <si>
    <t>723234221RM5</t>
  </si>
  <si>
    <t>Regulátor tlaku plynu domovní, dvoustupňová regulace, tlak vstupní min 0,500 bar, tlak vstupní max 4,00 bar, tlak výstupní max 0,002 bar, průtok 6 m3/hod,  , včetně dodávky materiálu</t>
  </si>
  <si>
    <t>723236113R00</t>
  </si>
  <si>
    <t>Kohout kulový  , mosazný, závit vnitřní-vnitřní, DN 15, PN 5, včetně dodávky materiálu</t>
  </si>
  <si>
    <t>723236115R00</t>
  </si>
  <si>
    <t>Kohout kulový  , mosazný, závit vnitřní-vnitřní, DN 25, PN 5, včetně dodávky materiálu</t>
  </si>
  <si>
    <t>723236118R00</t>
  </si>
  <si>
    <t>Kohout kulový  , mosazný, závit vnitřní-vnitřní, DN 50, PN 5, včetně dodávky materiálu</t>
  </si>
  <si>
    <t>42243829T</t>
  </si>
  <si>
    <t>Skříň ocelová 25x25x25</t>
  </si>
  <si>
    <t>733162005T00</t>
  </si>
  <si>
    <t>733162055T00</t>
  </si>
  <si>
    <t>733162106T00</t>
  </si>
  <si>
    <t>42310113R</t>
  </si>
  <si>
    <t>objímka ocelová použití potrubí měděné, potrubí plastové, potrubí ocelové, potrubí umělohmotné, potrubí skleněné, litinové roury; dvoušroubová; vnější pr.potrubí d = 25-30 mm  3/4"; DN 20,0 mm; galvan.pozink.</t>
  </si>
  <si>
    <t>42310114R</t>
  </si>
  <si>
    <t>objímka ocelová použití potrubí měděné, potrubí plastové, potrubí ocelové, potrubí umělohmotné, potrubí skleněné, litinové roury; dvoušroubová; vnější pr.potrubí d = 31-38 mm; DN 25,0 mm; galvan.pozink.</t>
  </si>
  <si>
    <t>783424340R00</t>
  </si>
  <si>
    <t>Nátěry potrubí a armatur syntetické potrubí, do DN 50 mm, dvojnásobné s 1x emailováním a základním nátěrem</t>
  </si>
  <si>
    <t>800-783</t>
  </si>
  <si>
    <t>na vzduchu schnoucí</t>
  </si>
  <si>
    <t>802T00</t>
  </si>
  <si>
    <t>PD skutečného provedení</t>
  </si>
  <si>
    <t>Indiv</t>
  </si>
  <si>
    <t>HZS</t>
  </si>
  <si>
    <t>POL10_</t>
  </si>
  <si>
    <t>906T00</t>
  </si>
  <si>
    <t>Výchozí revize plynu</t>
  </si>
  <si>
    <t>910T00</t>
  </si>
  <si>
    <t>Tlaková zkouška plynovodu</t>
  </si>
  <si>
    <t xml:space="preserve">hod   </t>
  </si>
  <si>
    <t>918T00</t>
  </si>
  <si>
    <t>Tlaková zkouška PE plynovodu</t>
  </si>
  <si>
    <t>960T00</t>
  </si>
  <si>
    <t>Likvidace odpadu - kontejner vč. odvozu na skládku a uhrazení poplatku za uložení odpadu</t>
  </si>
  <si>
    <t>972T00</t>
  </si>
  <si>
    <t>Geodetické zaměření</t>
  </si>
  <si>
    <t>SUM</t>
  </si>
  <si>
    <t>END</t>
  </si>
  <si>
    <t>Manometrický kohout třícestný DN15-PN25, D+M</t>
  </si>
  <si>
    <t>Tlakoměr 0 - 100 KPa, D+M</t>
  </si>
  <si>
    <t>Chránička PE63, D+M</t>
  </si>
  <si>
    <t>Chránička PE90, D+M</t>
  </si>
  <si>
    <t>Potrubí plynové PE 100 SDR11 32x3,0, D+M</t>
  </si>
  <si>
    <t>Signalizační vodič, D+M</t>
  </si>
  <si>
    <t>Žlutá výstražná fólie plynovodu, D+M</t>
  </si>
  <si>
    <t>Nálepka HUP, D+M</t>
  </si>
  <si>
    <t>Přechod ocel/PE DN63/2" , D+M</t>
  </si>
  <si>
    <t>Přechod ocel/PE DN32/1" , D+M</t>
  </si>
  <si>
    <t>Potrubí z trubek černých závitových svařovaných DN 20, D+M</t>
  </si>
  <si>
    <t>Potrubí z trubek černých závitových svařovaných DN 25, D+M</t>
  </si>
  <si>
    <t>Přípojka plynovodu z trubek závitových, černých, DN 20, D+M</t>
  </si>
  <si>
    <t>Přípojka plynovodu z trubek závitových, černých, DN 50, D+M</t>
  </si>
  <si>
    <t>Ventil vzorkovací přímý, mosazný, vnitřní závit, DN 15, včetně dodávky materiálu, D+M</t>
  </si>
  <si>
    <t>Flexi nerez potrubí  DN 40, D+M</t>
  </si>
  <si>
    <t xml:space="preserve"> vsuvka pro flexi potrubí DN40, D+M</t>
  </si>
  <si>
    <t>matice pro flexi nerez potrubí DN40, D+M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</si>
</sst>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0" xfId="0" applyNumberFormat="1" applyFont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/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0" fillId="0" borderId="6" xfId="0" applyNumberFormat="1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2" xfId="0" applyNumberFormat="1" applyFont="1" applyBorder="1" applyAlignment="1">
      <alignment horizontal="right" vertical="center" wrapText="1" shrinkToFit="1"/>
    </xf>
    <xf numFmtId="3" fontId="3" fillId="0" borderId="32" xfId="0" applyNumberFormat="1" applyFont="1" applyBorder="1" applyAlignment="1">
      <alignment horizontal="right" vertical="center" shrinkToFit="1"/>
    </xf>
    <xf numFmtId="3" fontId="0" fillId="0" borderId="32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 shrinkToFit="1"/>
    </xf>
    <xf numFmtId="3" fontId="8" fillId="0" borderId="32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2" xfId="0" applyNumberFormat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8" fillId="0" borderId="0" xfId="0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6" t="s">
        <v>38</v>
      </c>
    </row>
    <row r="2" spans="1:7" ht="57.75" customHeight="1" x14ac:dyDescent="0.2">
      <c r="A2" s="182" t="s">
        <v>39</v>
      </c>
      <c r="B2" s="182"/>
      <c r="C2" s="182"/>
      <c r="D2" s="182"/>
      <c r="E2" s="182"/>
      <c r="F2" s="182"/>
      <c r="G2" s="182"/>
    </row>
  </sheetData>
  <sheetProtection password="ED71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0"/>
  <sheetViews>
    <sheetView showGridLines="0" topLeftCell="B22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8" width="12.7109375" customWidth="1"/>
    <col min="9" max="9" width="13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1" t="s">
        <v>36</v>
      </c>
      <c r="B1" s="191" t="s">
        <v>41</v>
      </c>
      <c r="C1" s="192"/>
      <c r="D1" s="192"/>
      <c r="E1" s="192"/>
      <c r="F1" s="192"/>
      <c r="G1" s="192"/>
      <c r="H1" s="192"/>
      <c r="I1" s="192"/>
      <c r="J1" s="193"/>
    </row>
    <row r="2" spans="1:15" ht="36" customHeight="1" x14ac:dyDescent="0.2">
      <c r="A2" s="2"/>
      <c r="B2" s="69" t="s">
        <v>22</v>
      </c>
      <c r="C2" s="70"/>
      <c r="D2" s="71" t="s">
        <v>49</v>
      </c>
      <c r="E2" s="200" t="s">
        <v>50</v>
      </c>
      <c r="F2" s="201"/>
      <c r="G2" s="201"/>
      <c r="H2" s="201"/>
      <c r="I2" s="201"/>
      <c r="J2" s="202"/>
      <c r="O2" s="1"/>
    </row>
    <row r="3" spans="1:15" ht="27" customHeight="1" x14ac:dyDescent="0.2">
      <c r="A3" s="2"/>
      <c r="B3" s="72" t="s">
        <v>45</v>
      </c>
      <c r="C3" s="70"/>
      <c r="D3" s="73" t="s">
        <v>43</v>
      </c>
      <c r="E3" s="203" t="s">
        <v>44</v>
      </c>
      <c r="F3" s="204"/>
      <c r="G3" s="204"/>
      <c r="H3" s="204"/>
      <c r="I3" s="204"/>
      <c r="J3" s="205"/>
    </row>
    <row r="4" spans="1:15" ht="23.25" customHeight="1" x14ac:dyDescent="0.2">
      <c r="A4" s="67">
        <v>1593</v>
      </c>
      <c r="B4" s="74" t="s">
        <v>46</v>
      </c>
      <c r="C4" s="75"/>
      <c r="D4" s="76" t="s">
        <v>43</v>
      </c>
      <c r="E4" s="213" t="s">
        <v>44</v>
      </c>
      <c r="F4" s="214"/>
      <c r="G4" s="214"/>
      <c r="H4" s="214"/>
      <c r="I4" s="214"/>
      <c r="J4" s="215"/>
    </row>
    <row r="5" spans="1:15" ht="24" customHeight="1" x14ac:dyDescent="0.2">
      <c r="A5" s="2"/>
      <c r="B5" s="38" t="s">
        <v>42</v>
      </c>
      <c r="D5" s="27"/>
      <c r="E5" s="21"/>
      <c r="F5" s="21"/>
      <c r="G5" s="21"/>
      <c r="H5" s="23" t="s">
        <v>40</v>
      </c>
      <c r="I5" s="27"/>
      <c r="J5" s="8"/>
    </row>
    <row r="6" spans="1:15" ht="15.75" customHeight="1" x14ac:dyDescent="0.2">
      <c r="A6" s="2"/>
      <c r="B6" s="34"/>
      <c r="C6" s="21"/>
      <c r="D6" s="27"/>
      <c r="E6" s="21"/>
      <c r="F6" s="21"/>
      <c r="G6" s="21"/>
      <c r="H6" s="23" t="s">
        <v>34</v>
      </c>
      <c r="I6" s="27"/>
      <c r="J6" s="8"/>
    </row>
    <row r="7" spans="1:15" ht="15.75" customHeight="1" x14ac:dyDescent="0.2">
      <c r="A7" s="2"/>
      <c r="B7" s="35"/>
      <c r="C7" s="22"/>
      <c r="D7" s="28"/>
      <c r="E7" s="29"/>
      <c r="F7" s="29"/>
      <c r="G7" s="29"/>
      <c r="H7" s="30"/>
      <c r="I7" s="29"/>
      <c r="J7" s="41"/>
    </row>
    <row r="8" spans="1:15" ht="24" hidden="1" customHeight="1" x14ac:dyDescent="0.2">
      <c r="A8" s="2"/>
      <c r="B8" s="38" t="s">
        <v>20</v>
      </c>
      <c r="D8" s="68" t="s">
        <v>47</v>
      </c>
      <c r="H8" s="23" t="s">
        <v>40</v>
      </c>
      <c r="I8" s="68" t="s">
        <v>54</v>
      </c>
      <c r="J8" s="8"/>
    </row>
    <row r="9" spans="1:15" ht="15.75" hidden="1" customHeight="1" x14ac:dyDescent="0.2">
      <c r="A9" s="2"/>
      <c r="B9" s="2"/>
      <c r="D9" s="68" t="s">
        <v>51</v>
      </c>
      <c r="H9" s="23" t="s">
        <v>34</v>
      </c>
      <c r="I9" s="27"/>
      <c r="J9" s="8"/>
    </row>
    <row r="10" spans="1:15" ht="15.75" hidden="1" customHeight="1" x14ac:dyDescent="0.2">
      <c r="A10" s="2"/>
      <c r="B10" s="42"/>
      <c r="C10" s="22"/>
      <c r="D10" s="78" t="s">
        <v>53</v>
      </c>
      <c r="E10" s="77" t="s">
        <v>52</v>
      </c>
      <c r="F10" s="30"/>
      <c r="G10" s="14"/>
      <c r="H10" s="14"/>
      <c r="I10" s="43"/>
      <c r="J10" s="41"/>
    </row>
    <row r="11" spans="1:15" ht="24" customHeight="1" x14ac:dyDescent="0.2">
      <c r="A11" s="2"/>
      <c r="B11" s="38" t="s">
        <v>19</v>
      </c>
      <c r="D11" s="207"/>
      <c r="E11" s="207"/>
      <c r="F11" s="207"/>
      <c r="G11" s="207"/>
      <c r="H11" s="23" t="s">
        <v>40</v>
      </c>
      <c r="I11" s="79"/>
      <c r="J11" s="8"/>
    </row>
    <row r="12" spans="1:15" ht="15.75" customHeight="1" x14ac:dyDescent="0.2">
      <c r="A12" s="2"/>
      <c r="B12" s="34"/>
      <c r="C12" s="21"/>
      <c r="D12" s="212"/>
      <c r="E12" s="212"/>
      <c r="F12" s="212"/>
      <c r="G12" s="212"/>
      <c r="H12" s="23" t="s">
        <v>34</v>
      </c>
      <c r="I12" s="79"/>
      <c r="J12" s="8"/>
    </row>
    <row r="13" spans="1:15" ht="15.75" customHeight="1" x14ac:dyDescent="0.2">
      <c r="A13" s="2"/>
      <c r="B13" s="35"/>
      <c r="C13" s="22"/>
      <c r="D13" s="80"/>
      <c r="E13" s="216"/>
      <c r="F13" s="217"/>
      <c r="G13" s="217"/>
      <c r="H13" s="24"/>
      <c r="I13" s="29"/>
      <c r="J13" s="41"/>
    </row>
    <row r="14" spans="1:15" ht="24" customHeight="1" x14ac:dyDescent="0.2">
      <c r="A14" s="2"/>
      <c r="B14" s="54" t="s">
        <v>21</v>
      </c>
      <c r="C14" s="55"/>
      <c r="D14" s="56" t="s">
        <v>47</v>
      </c>
      <c r="E14" s="57"/>
      <c r="F14" s="57"/>
      <c r="G14" s="57"/>
      <c r="H14" s="58"/>
      <c r="I14" s="57"/>
      <c r="J14" s="59"/>
    </row>
    <row r="15" spans="1:15" ht="32.25" customHeight="1" x14ac:dyDescent="0.2">
      <c r="A15" s="2"/>
      <c r="B15" s="42" t="s">
        <v>32</v>
      </c>
      <c r="C15" s="60"/>
      <c r="D15" s="14"/>
      <c r="E15" s="206"/>
      <c r="F15" s="206"/>
      <c r="G15" s="208"/>
      <c r="H15" s="208"/>
      <c r="I15" s="208" t="s">
        <v>29</v>
      </c>
      <c r="J15" s="209"/>
    </row>
    <row r="16" spans="1:15" ht="23.25" customHeight="1" x14ac:dyDescent="0.2">
      <c r="A16" s="135" t="s">
        <v>24</v>
      </c>
      <c r="B16" s="45" t="s">
        <v>24</v>
      </c>
      <c r="C16" s="46"/>
      <c r="D16" s="47"/>
      <c r="E16" s="197"/>
      <c r="F16" s="198"/>
      <c r="G16" s="197"/>
      <c r="H16" s="198"/>
      <c r="I16" s="197">
        <f>SUMIF(F49:F56,A16,I49:I56)+SUMIF(F49:F56,"PSU",I49:I56)</f>
        <v>0</v>
      </c>
      <c r="J16" s="199"/>
    </row>
    <row r="17" spans="1:10" ht="23.25" customHeight="1" x14ac:dyDescent="0.2">
      <c r="A17" s="135" t="s">
        <v>25</v>
      </c>
      <c r="B17" s="45" t="s">
        <v>25</v>
      </c>
      <c r="C17" s="46"/>
      <c r="D17" s="47"/>
      <c r="E17" s="197"/>
      <c r="F17" s="198"/>
      <c r="G17" s="197"/>
      <c r="H17" s="198"/>
      <c r="I17" s="197">
        <f>SUMIF(F49:F56,A17,I49:I56)</f>
        <v>0</v>
      </c>
      <c r="J17" s="199"/>
    </row>
    <row r="18" spans="1:10" ht="23.25" customHeight="1" x14ac:dyDescent="0.2">
      <c r="A18" s="135" t="s">
        <v>26</v>
      </c>
      <c r="B18" s="45" t="s">
        <v>26</v>
      </c>
      <c r="C18" s="46"/>
      <c r="D18" s="47"/>
      <c r="E18" s="197"/>
      <c r="F18" s="198"/>
      <c r="G18" s="197"/>
      <c r="H18" s="198"/>
      <c r="I18" s="197">
        <f>SUMIF(F49:F56,A18,I49:I56)</f>
        <v>0</v>
      </c>
      <c r="J18" s="199"/>
    </row>
    <row r="19" spans="1:10" ht="23.25" customHeight="1" x14ac:dyDescent="0.2">
      <c r="A19" s="135" t="s">
        <v>76</v>
      </c>
      <c r="B19" s="45" t="s">
        <v>27</v>
      </c>
      <c r="C19" s="46"/>
      <c r="D19" s="47"/>
      <c r="E19" s="197"/>
      <c r="F19" s="198"/>
      <c r="G19" s="197"/>
      <c r="H19" s="198"/>
      <c r="I19" s="197">
        <f>SUMIF(F49:F56,A19,I49:I56)</f>
        <v>0</v>
      </c>
      <c r="J19" s="199"/>
    </row>
    <row r="20" spans="1:10" ht="23.25" customHeight="1" x14ac:dyDescent="0.2">
      <c r="A20" s="135" t="s">
        <v>77</v>
      </c>
      <c r="B20" s="45" t="s">
        <v>28</v>
      </c>
      <c r="C20" s="46"/>
      <c r="D20" s="47"/>
      <c r="E20" s="197"/>
      <c r="F20" s="198"/>
      <c r="G20" s="197"/>
      <c r="H20" s="198"/>
      <c r="I20" s="197">
        <f>SUMIF(F49:F56,A20,I49:I56)</f>
        <v>0</v>
      </c>
      <c r="J20" s="199"/>
    </row>
    <row r="21" spans="1:10" ht="23.25" customHeight="1" x14ac:dyDescent="0.2">
      <c r="A21" s="2"/>
      <c r="B21" s="62" t="s">
        <v>29</v>
      </c>
      <c r="C21" s="63"/>
      <c r="D21" s="64"/>
      <c r="E21" s="210"/>
      <c r="F21" s="211"/>
      <c r="G21" s="210"/>
      <c r="H21" s="211"/>
      <c r="I21" s="210">
        <f>SUM(I16:J20)</f>
        <v>0</v>
      </c>
      <c r="J21" s="223"/>
    </row>
    <row r="22" spans="1:10" ht="33" customHeight="1" x14ac:dyDescent="0.2">
      <c r="A22" s="2"/>
      <c r="B22" s="53" t="s">
        <v>33</v>
      </c>
      <c r="C22" s="46"/>
      <c r="D22" s="47"/>
      <c r="E22" s="52"/>
      <c r="F22" s="49"/>
      <c r="G22" s="40"/>
      <c r="H22" s="40"/>
      <c r="I22" s="40"/>
      <c r="J22" s="50"/>
    </row>
    <row r="23" spans="1:10" ht="23.25" customHeight="1" x14ac:dyDescent="0.2">
      <c r="A23" s="2"/>
      <c r="B23" s="45" t="s">
        <v>12</v>
      </c>
      <c r="C23" s="46"/>
      <c r="D23" s="47"/>
      <c r="E23" s="48">
        <v>15</v>
      </c>
      <c r="F23" s="49" t="s">
        <v>0</v>
      </c>
      <c r="G23" s="221">
        <f>ZakladDPHSniVypocet</f>
        <v>0</v>
      </c>
      <c r="H23" s="222"/>
      <c r="I23" s="222"/>
      <c r="J23" s="50" t="str">
        <f t="shared" ref="J23:J28" si="0">Mena</f>
        <v>CZK</v>
      </c>
    </row>
    <row r="24" spans="1:10" ht="23.25" hidden="1" customHeight="1" x14ac:dyDescent="0.2">
      <c r="A24" s="2"/>
      <c r="B24" s="45" t="s">
        <v>13</v>
      </c>
      <c r="C24" s="46"/>
      <c r="D24" s="47"/>
      <c r="E24" s="48">
        <f>SazbaDPH1</f>
        <v>15</v>
      </c>
      <c r="F24" s="49" t="s">
        <v>0</v>
      </c>
      <c r="G24" s="219">
        <f>I23*E23/100</f>
        <v>0</v>
      </c>
      <c r="H24" s="220"/>
      <c r="I24" s="220"/>
      <c r="J24" s="50" t="str">
        <f t="shared" si="0"/>
        <v>CZK</v>
      </c>
    </row>
    <row r="25" spans="1:10" ht="23.25" customHeight="1" x14ac:dyDescent="0.2">
      <c r="A25" s="2"/>
      <c r="B25" s="45" t="s">
        <v>14</v>
      </c>
      <c r="C25" s="46"/>
      <c r="D25" s="47"/>
      <c r="E25" s="48">
        <v>21</v>
      </c>
      <c r="F25" s="49" t="s">
        <v>0</v>
      </c>
      <c r="G25" s="221">
        <f>ZakladDPHZaklVypocet</f>
        <v>0</v>
      </c>
      <c r="H25" s="222"/>
      <c r="I25" s="222"/>
      <c r="J25" s="50" t="str">
        <f t="shared" si="0"/>
        <v>CZK</v>
      </c>
    </row>
    <row r="26" spans="1:10" ht="23.25" hidden="1" customHeight="1" x14ac:dyDescent="0.2">
      <c r="A26" s="2"/>
      <c r="B26" s="39" t="s">
        <v>15</v>
      </c>
      <c r="C26" s="18"/>
      <c r="D26" s="14"/>
      <c r="E26" s="36">
        <f>SazbaDPH2</f>
        <v>21</v>
      </c>
      <c r="F26" s="37" t="s">
        <v>0</v>
      </c>
      <c r="G26" s="194">
        <f>I25*E25/100</f>
        <v>0</v>
      </c>
      <c r="H26" s="195"/>
      <c r="I26" s="195"/>
      <c r="J26" s="44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8" t="s">
        <v>4</v>
      </c>
      <c r="C27" s="16"/>
      <c r="D27" s="19"/>
      <c r="E27" s="16"/>
      <c r="F27" s="17"/>
      <c r="G27" s="196">
        <f>CenaCelkemBezDPH-(ZakladDPHSni+ZakladDPHZakl)</f>
        <v>0</v>
      </c>
      <c r="H27" s="196"/>
      <c r="I27" s="196"/>
      <c r="J27" s="5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2" t="s">
        <v>23</v>
      </c>
      <c r="C28" s="113"/>
      <c r="D28" s="113"/>
      <c r="E28" s="114"/>
      <c r="F28" s="115"/>
      <c r="G28" s="225">
        <f>A27</f>
        <v>0</v>
      </c>
      <c r="H28" s="225"/>
      <c r="I28" s="225"/>
      <c r="J28" s="116" t="str">
        <f t="shared" si="0"/>
        <v>CZK</v>
      </c>
    </row>
    <row r="29" spans="1:10" ht="27.75" hidden="1" customHeight="1" thickBot="1" x14ac:dyDescent="0.25">
      <c r="A29" s="2"/>
      <c r="B29" s="112" t="s">
        <v>35</v>
      </c>
      <c r="C29" s="117"/>
      <c r="D29" s="117"/>
      <c r="E29" s="117"/>
      <c r="F29" s="117"/>
      <c r="G29" s="224">
        <f>ZakladDPHSni+DPHSni+ZakladDPHZakl+DPHZakl+Zaokrouhleni</f>
        <v>0</v>
      </c>
      <c r="H29" s="224"/>
      <c r="I29" s="224"/>
      <c r="J29" s="118" t="s">
        <v>57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20"/>
      <c r="C32" s="15" t="s">
        <v>11</v>
      </c>
      <c r="D32" s="32"/>
      <c r="E32" s="32"/>
      <c r="F32" s="15" t="s">
        <v>10</v>
      </c>
      <c r="G32" s="32"/>
      <c r="H32" s="33">
        <f ca="1">TODAY()</f>
        <v>45516</v>
      </c>
      <c r="I32" s="32"/>
      <c r="J32" s="9"/>
    </row>
    <row r="33" spans="1:10" ht="47.25" customHeight="1" x14ac:dyDescent="0.2">
      <c r="A33" s="2"/>
      <c r="B33" s="2"/>
      <c r="J33" s="9"/>
    </row>
    <row r="34" spans="1:10" s="26" customFormat="1" ht="18.75" customHeight="1" x14ac:dyDescent="0.2">
      <c r="A34" s="25"/>
      <c r="B34" s="25"/>
      <c r="D34" s="226" t="s">
        <v>48</v>
      </c>
      <c r="E34" s="227"/>
      <c r="G34" s="226"/>
      <c r="H34" s="227"/>
      <c r="I34" s="227"/>
      <c r="J34" s="31"/>
    </row>
    <row r="35" spans="1:10" ht="12.75" customHeight="1" x14ac:dyDescent="0.2">
      <c r="A35" s="2"/>
      <c r="B35" s="2"/>
      <c r="D35" s="218" t="s">
        <v>2</v>
      </c>
      <c r="E35" s="218"/>
      <c r="H35" s="10" t="s">
        <v>3</v>
      </c>
      <c r="J35" s="9"/>
    </row>
    <row r="36" spans="1:10" ht="13.5" customHeight="1" thickBot="1" x14ac:dyDescent="0.25">
      <c r="A36" s="11"/>
      <c r="B36" s="11"/>
      <c r="C36" s="12"/>
      <c r="D36" s="12"/>
      <c r="E36" s="12"/>
      <c r="F36" s="12"/>
      <c r="G36" s="12"/>
      <c r="H36" s="12"/>
      <c r="I36" s="12"/>
      <c r="J36" s="13"/>
    </row>
    <row r="37" spans="1:10" ht="27" hidden="1" customHeight="1" x14ac:dyDescent="0.2">
      <c r="B37" s="85" t="s">
        <v>16</v>
      </c>
      <c r="C37" s="86"/>
      <c r="D37" s="86"/>
      <c r="E37" s="86"/>
      <c r="F37" s="87"/>
      <c r="G37" s="87"/>
      <c r="H37" s="87"/>
      <c r="I37" s="87"/>
      <c r="J37" s="86"/>
    </row>
    <row r="38" spans="1:10" ht="25.5" hidden="1" customHeight="1" x14ac:dyDescent="0.2">
      <c r="A38" s="84" t="s">
        <v>37</v>
      </c>
      <c r="B38" s="88" t="s">
        <v>17</v>
      </c>
      <c r="C38" s="89" t="s">
        <v>5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18</v>
      </c>
      <c r="I38" s="93" t="s">
        <v>1</v>
      </c>
      <c r="J38" s="94" t="s">
        <v>0</v>
      </c>
    </row>
    <row r="39" spans="1:10" ht="25.5" hidden="1" customHeight="1" x14ac:dyDescent="0.2">
      <c r="A39" s="84">
        <v>1</v>
      </c>
      <c r="B39" s="95" t="s">
        <v>55</v>
      </c>
      <c r="C39" s="185"/>
      <c r="D39" s="186"/>
      <c r="E39" s="186"/>
      <c r="F39" s="96">
        <f>'01 01 Pol'!AE70</f>
        <v>0</v>
      </c>
      <c r="G39" s="97">
        <f>'01 01 Pol'!AF70</f>
        <v>0</v>
      </c>
      <c r="H39" s="98"/>
      <c r="I39" s="99">
        <f>F39+G39+H39</f>
        <v>0</v>
      </c>
      <c r="J39" s="100" t="str">
        <f>IF(CenaCelkemVypocet=0,"",I39/CenaCelkemVypocet*100)</f>
        <v/>
      </c>
    </row>
    <row r="40" spans="1:10" ht="25.5" hidden="1" customHeight="1" x14ac:dyDescent="0.2">
      <c r="A40" s="84">
        <v>2</v>
      </c>
      <c r="B40" s="101" t="s">
        <v>43</v>
      </c>
      <c r="C40" s="187" t="s">
        <v>44</v>
      </c>
      <c r="D40" s="188"/>
      <c r="E40" s="188"/>
      <c r="F40" s="102">
        <f>'01 01 Pol'!AE70</f>
        <v>0</v>
      </c>
      <c r="G40" s="103">
        <f>'01 01 Pol'!AF70</f>
        <v>0</v>
      </c>
      <c r="H40" s="103"/>
      <c r="I40" s="104">
        <f>F40+G40+H40</f>
        <v>0</v>
      </c>
      <c r="J40" s="105" t="str">
        <f>IF(CenaCelkemVypocet=0,"",I40/CenaCelkemVypocet*100)</f>
        <v/>
      </c>
    </row>
    <row r="41" spans="1:10" ht="25.5" hidden="1" customHeight="1" x14ac:dyDescent="0.2">
      <c r="A41" s="84">
        <v>3</v>
      </c>
      <c r="B41" s="106" t="s">
        <v>43</v>
      </c>
      <c r="C41" s="185" t="s">
        <v>44</v>
      </c>
      <c r="D41" s="186"/>
      <c r="E41" s="186"/>
      <c r="F41" s="107">
        <f>'01 01 Pol'!AE70</f>
        <v>0</v>
      </c>
      <c r="G41" s="98">
        <f>'01 01 Pol'!AF70</f>
        <v>0</v>
      </c>
      <c r="H41" s="98"/>
      <c r="I41" s="99">
        <f>F41+G41+H41</f>
        <v>0</v>
      </c>
      <c r="J41" s="100" t="str">
        <f>IF(CenaCelkemVypocet=0,"",I41/CenaCelkemVypocet*100)</f>
        <v/>
      </c>
    </row>
    <row r="42" spans="1:10" ht="25.5" hidden="1" customHeight="1" x14ac:dyDescent="0.2">
      <c r="A42" s="84"/>
      <c r="B42" s="189" t="s">
        <v>56</v>
      </c>
      <c r="C42" s="190"/>
      <c r="D42" s="190"/>
      <c r="E42" s="190"/>
      <c r="F42" s="108">
        <f>SUMIF(A39:A41,"=1",F39:F41)</f>
        <v>0</v>
      </c>
      <c r="G42" s="109">
        <f>SUMIF(A39:A41,"=1",G39:G41)</f>
        <v>0</v>
      </c>
      <c r="H42" s="109">
        <f>SUMIF(A39:A41,"=1",H39:H41)</f>
        <v>0</v>
      </c>
      <c r="I42" s="110">
        <f>SUMIF(A39:A41,"=1",I39:I41)</f>
        <v>0</v>
      </c>
      <c r="J42" s="111">
        <f>SUMIF(A39:A41,"=1",J39:J41)</f>
        <v>0</v>
      </c>
    </row>
    <row r="46" spans="1:10" ht="15.75" x14ac:dyDescent="0.25">
      <c r="B46" s="119" t="s">
        <v>58</v>
      </c>
    </row>
    <row r="48" spans="1:10" ht="25.5" customHeight="1" x14ac:dyDescent="0.2">
      <c r="A48" s="120"/>
      <c r="B48" s="123" t="s">
        <v>17</v>
      </c>
      <c r="C48" s="123" t="s">
        <v>5</v>
      </c>
      <c r="D48" s="124"/>
      <c r="E48" s="124"/>
      <c r="F48" s="125" t="s">
        <v>59</v>
      </c>
      <c r="G48" s="125"/>
      <c r="H48" s="125"/>
      <c r="I48" s="125" t="s">
        <v>29</v>
      </c>
      <c r="J48" s="125" t="s">
        <v>0</v>
      </c>
    </row>
    <row r="49" spans="1:10" ht="25.5" customHeight="1" x14ac:dyDescent="0.2">
      <c r="A49" s="121"/>
      <c r="B49" s="126" t="s">
        <v>60</v>
      </c>
      <c r="C49" s="183" t="s">
        <v>61</v>
      </c>
      <c r="D49" s="184"/>
      <c r="E49" s="184"/>
      <c r="F49" s="131" t="s">
        <v>24</v>
      </c>
      <c r="G49" s="132"/>
      <c r="H49" s="132"/>
      <c r="I49" s="132">
        <f>'01 01 Pol'!G8</f>
        <v>0</v>
      </c>
      <c r="J49" s="129" t="str">
        <f>IF(I57=0,"",I49/I57*100)</f>
        <v/>
      </c>
    </row>
    <row r="50" spans="1:10" ht="25.5" customHeight="1" x14ac:dyDescent="0.2">
      <c r="A50" s="121"/>
      <c r="B50" s="126" t="s">
        <v>62</v>
      </c>
      <c r="C50" s="183" t="s">
        <v>63</v>
      </c>
      <c r="D50" s="184"/>
      <c r="E50" s="184"/>
      <c r="F50" s="131" t="s">
        <v>24</v>
      </c>
      <c r="G50" s="132"/>
      <c r="H50" s="132"/>
      <c r="I50" s="132">
        <f>'01 01 Pol'!G21</f>
        <v>0</v>
      </c>
      <c r="J50" s="129" t="str">
        <f>IF(I57=0,"",I50/I57*100)</f>
        <v/>
      </c>
    </row>
    <row r="51" spans="1:10" ht="25.5" customHeight="1" x14ac:dyDescent="0.2">
      <c r="A51" s="121"/>
      <c r="B51" s="126" t="s">
        <v>64</v>
      </c>
      <c r="C51" s="183" t="s">
        <v>65</v>
      </c>
      <c r="D51" s="184"/>
      <c r="E51" s="184"/>
      <c r="F51" s="131" t="s">
        <v>24</v>
      </c>
      <c r="G51" s="132"/>
      <c r="H51" s="132"/>
      <c r="I51" s="132">
        <f>'01 01 Pol'!G24</f>
        <v>0</v>
      </c>
      <c r="J51" s="129" t="str">
        <f>IF(I57=0,"",I51/I57*100)</f>
        <v/>
      </c>
    </row>
    <row r="52" spans="1:10" ht="25.5" customHeight="1" x14ac:dyDescent="0.2">
      <c r="A52" s="121"/>
      <c r="B52" s="126" t="s">
        <v>66</v>
      </c>
      <c r="C52" s="183" t="s">
        <v>67</v>
      </c>
      <c r="D52" s="184"/>
      <c r="E52" s="184"/>
      <c r="F52" s="131" t="s">
        <v>25</v>
      </c>
      <c r="G52" s="132"/>
      <c r="H52" s="132"/>
      <c r="I52" s="132">
        <f>'01 01 Pol'!G26</f>
        <v>0</v>
      </c>
      <c r="J52" s="129" t="str">
        <f>IF(I57=0,"",I52/I57*100)</f>
        <v/>
      </c>
    </row>
    <row r="53" spans="1:10" ht="25.5" customHeight="1" x14ac:dyDescent="0.2">
      <c r="A53" s="121"/>
      <c r="B53" s="126" t="s">
        <v>68</v>
      </c>
      <c r="C53" s="183" t="s">
        <v>69</v>
      </c>
      <c r="D53" s="184"/>
      <c r="E53" s="184"/>
      <c r="F53" s="131" t="s">
        <v>25</v>
      </c>
      <c r="G53" s="132"/>
      <c r="H53" s="132"/>
      <c r="I53" s="132">
        <f>'01 01 Pol'!G52</f>
        <v>0</v>
      </c>
      <c r="J53" s="129" t="str">
        <f>IF(I57=0,"",I53/I57*100)</f>
        <v/>
      </c>
    </row>
    <row r="54" spans="1:10" ht="25.5" customHeight="1" x14ac:dyDescent="0.2">
      <c r="A54" s="121"/>
      <c r="B54" s="126" t="s">
        <v>70</v>
      </c>
      <c r="C54" s="183" t="s">
        <v>71</v>
      </c>
      <c r="D54" s="184"/>
      <c r="E54" s="184"/>
      <c r="F54" s="131" t="s">
        <v>25</v>
      </c>
      <c r="G54" s="132"/>
      <c r="H54" s="132"/>
      <c r="I54" s="132">
        <f>'01 01 Pol'!G56</f>
        <v>0</v>
      </c>
      <c r="J54" s="129" t="str">
        <f>IF(I57=0,"",I54/I57*100)</f>
        <v/>
      </c>
    </row>
    <row r="55" spans="1:10" ht="25.5" customHeight="1" x14ac:dyDescent="0.2">
      <c r="A55" s="121"/>
      <c r="B55" s="126" t="s">
        <v>72</v>
      </c>
      <c r="C55" s="183" t="s">
        <v>73</v>
      </c>
      <c r="D55" s="184"/>
      <c r="E55" s="184"/>
      <c r="F55" s="131" t="s">
        <v>25</v>
      </c>
      <c r="G55" s="132"/>
      <c r="H55" s="132"/>
      <c r="I55" s="132">
        <f>'01 01 Pol'!G59</f>
        <v>0</v>
      </c>
      <c r="J55" s="129" t="str">
        <f>IF(I57=0,"",I55/I57*100)</f>
        <v/>
      </c>
    </row>
    <row r="56" spans="1:10" ht="25.5" customHeight="1" x14ac:dyDescent="0.2">
      <c r="A56" s="121"/>
      <c r="B56" s="126" t="s">
        <v>74</v>
      </c>
      <c r="C56" s="183" t="s">
        <v>75</v>
      </c>
      <c r="D56" s="184"/>
      <c r="E56" s="184"/>
      <c r="F56" s="131" t="s">
        <v>25</v>
      </c>
      <c r="G56" s="132"/>
      <c r="H56" s="132"/>
      <c r="I56" s="132">
        <f>'01 01 Pol'!G62</f>
        <v>0</v>
      </c>
      <c r="J56" s="129" t="str">
        <f>IF(I57=0,"",I56/I57*100)</f>
        <v/>
      </c>
    </row>
    <row r="57" spans="1:10" ht="25.5" customHeight="1" x14ac:dyDescent="0.2">
      <c r="A57" s="122"/>
      <c r="B57" s="127" t="s">
        <v>1</v>
      </c>
      <c r="C57" s="127"/>
      <c r="D57" s="128"/>
      <c r="E57" s="128"/>
      <c r="F57" s="133"/>
      <c r="G57" s="134"/>
      <c r="H57" s="134"/>
      <c r="I57" s="134">
        <f>SUM(I49:I56)</f>
        <v>0</v>
      </c>
      <c r="J57" s="130">
        <f>SUM(J49:J56)</f>
        <v>0</v>
      </c>
    </row>
    <row r="58" spans="1:10" x14ac:dyDescent="0.2">
      <c r="F58" s="82"/>
      <c r="G58" s="82"/>
      <c r="H58" s="82"/>
      <c r="I58" s="82"/>
      <c r="J58" s="83"/>
    </row>
    <row r="59" spans="1:10" x14ac:dyDescent="0.2">
      <c r="F59" s="82"/>
      <c r="G59" s="82"/>
      <c r="H59" s="82"/>
      <c r="I59" s="82"/>
      <c r="J59" s="83"/>
    </row>
    <row r="60" spans="1:10" x14ac:dyDescent="0.2">
      <c r="F60" s="82"/>
      <c r="G60" s="82"/>
      <c r="H60" s="82"/>
      <c r="I60" s="82"/>
      <c r="J60" s="83"/>
    </row>
  </sheetData>
  <sheetProtection password="ED71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C39:E39"/>
    <mergeCell ref="C40:E40"/>
    <mergeCell ref="C41:E41"/>
    <mergeCell ref="B42:E42"/>
    <mergeCell ref="C49:E49"/>
    <mergeCell ref="C55:E55"/>
    <mergeCell ref="C56:E56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28" t="s">
        <v>6</v>
      </c>
      <c r="B1" s="228"/>
      <c r="C1" s="229"/>
      <c r="D1" s="228"/>
      <c r="E1" s="228"/>
      <c r="F1" s="228"/>
      <c r="G1" s="228"/>
    </row>
    <row r="2" spans="1:7" ht="24.95" customHeight="1" x14ac:dyDescent="0.2">
      <c r="A2" s="66" t="s">
        <v>7</v>
      </c>
      <c r="B2" s="65"/>
      <c r="C2" s="230"/>
      <c r="D2" s="230"/>
      <c r="E2" s="230"/>
      <c r="F2" s="230"/>
      <c r="G2" s="231"/>
    </row>
    <row r="3" spans="1:7" ht="24.95" customHeight="1" x14ac:dyDescent="0.2">
      <c r="A3" s="66" t="s">
        <v>8</v>
      </c>
      <c r="B3" s="65"/>
      <c r="C3" s="230"/>
      <c r="D3" s="230"/>
      <c r="E3" s="230"/>
      <c r="F3" s="230"/>
      <c r="G3" s="231"/>
    </row>
    <row r="4" spans="1:7" ht="24.95" customHeight="1" x14ac:dyDescent="0.2">
      <c r="A4" s="66" t="s">
        <v>9</v>
      </c>
      <c r="B4" s="65"/>
      <c r="C4" s="230"/>
      <c r="D4" s="230"/>
      <c r="E4" s="230"/>
      <c r="F4" s="230"/>
      <c r="G4" s="231"/>
    </row>
    <row r="5" spans="1:7" x14ac:dyDescent="0.2">
      <c r="B5" s="4"/>
      <c r="C5" s="5"/>
      <c r="D5" s="6"/>
    </row>
  </sheetData>
  <sheetProtection password="ED71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4998"/>
  <sheetViews>
    <sheetView tabSelected="1" zoomScale="120" zoomScaleNormal="120" workbookViewId="0">
      <pane ySplit="7" topLeftCell="A56" activePane="bottomLeft" state="frozen"/>
      <selection pane="bottomLeft" activeCell="C51" sqref="C51"/>
    </sheetView>
  </sheetViews>
  <sheetFormatPr defaultRowHeight="12.75" outlineLevelRow="1" x14ac:dyDescent="0.2"/>
  <cols>
    <col min="1" max="1" width="3.42578125" customWidth="1"/>
    <col min="2" max="2" width="12.5703125" style="81" customWidth="1"/>
    <col min="3" max="3" width="63.28515625" style="8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34" t="s">
        <v>78</v>
      </c>
      <c r="B1" s="234"/>
      <c r="C1" s="234"/>
      <c r="D1" s="234"/>
      <c r="E1" s="234"/>
      <c r="F1" s="234"/>
      <c r="G1" s="234"/>
      <c r="AG1" t="s">
        <v>79</v>
      </c>
    </row>
    <row r="2" spans="1:60" ht="24.95" customHeight="1" x14ac:dyDescent="0.2">
      <c r="A2" s="66" t="s">
        <v>7</v>
      </c>
      <c r="B2" s="65" t="s">
        <v>49</v>
      </c>
      <c r="C2" s="235" t="s">
        <v>50</v>
      </c>
      <c r="D2" s="236"/>
      <c r="E2" s="236"/>
      <c r="F2" s="236"/>
      <c r="G2" s="237"/>
      <c r="AG2" t="s">
        <v>80</v>
      </c>
    </row>
    <row r="3" spans="1:60" ht="24.95" customHeight="1" x14ac:dyDescent="0.2">
      <c r="A3" s="66" t="s">
        <v>8</v>
      </c>
      <c r="B3" s="65" t="s">
        <v>43</v>
      </c>
      <c r="C3" s="235" t="s">
        <v>44</v>
      </c>
      <c r="D3" s="236"/>
      <c r="E3" s="236"/>
      <c r="F3" s="236"/>
      <c r="G3" s="237"/>
      <c r="AC3" s="81" t="s">
        <v>80</v>
      </c>
      <c r="AG3" t="s">
        <v>81</v>
      </c>
    </row>
    <row r="4" spans="1:60" ht="24.95" customHeight="1" x14ac:dyDescent="0.2">
      <c r="A4" s="136" t="s">
        <v>9</v>
      </c>
      <c r="B4" s="137" t="s">
        <v>43</v>
      </c>
      <c r="C4" s="238" t="s">
        <v>44</v>
      </c>
      <c r="D4" s="239"/>
      <c r="E4" s="239"/>
      <c r="F4" s="239"/>
      <c r="G4" s="240"/>
      <c r="AG4" t="s">
        <v>82</v>
      </c>
    </row>
    <row r="5" spans="1:60" x14ac:dyDescent="0.2">
      <c r="D5" s="10"/>
    </row>
    <row r="6" spans="1:60" ht="38.25" x14ac:dyDescent="0.2">
      <c r="A6" s="139" t="s">
        <v>83</v>
      </c>
      <c r="B6" s="141" t="s">
        <v>84</v>
      </c>
      <c r="C6" s="141" t="s">
        <v>85</v>
      </c>
      <c r="D6" s="140" t="s">
        <v>86</v>
      </c>
      <c r="E6" s="139" t="s">
        <v>87</v>
      </c>
      <c r="F6" s="138" t="s">
        <v>88</v>
      </c>
      <c r="G6" s="139" t="s">
        <v>29</v>
      </c>
      <c r="H6" s="142" t="s">
        <v>30</v>
      </c>
      <c r="I6" s="142" t="s">
        <v>89</v>
      </c>
      <c r="J6" s="142" t="s">
        <v>31</v>
      </c>
      <c r="K6" s="142" t="s">
        <v>90</v>
      </c>
      <c r="L6" s="142" t="s">
        <v>91</v>
      </c>
      <c r="M6" s="142" t="s">
        <v>92</v>
      </c>
      <c r="N6" s="142" t="s">
        <v>93</v>
      </c>
      <c r="O6" s="142" t="s">
        <v>94</v>
      </c>
      <c r="P6" s="142" t="s">
        <v>95</v>
      </c>
      <c r="Q6" s="142" t="s">
        <v>96</v>
      </c>
      <c r="R6" s="142" t="s">
        <v>97</v>
      </c>
      <c r="S6" s="142" t="s">
        <v>98</v>
      </c>
      <c r="T6" s="142" t="s">
        <v>99</v>
      </c>
      <c r="U6" s="142" t="s">
        <v>100</v>
      </c>
      <c r="V6" s="142" t="s">
        <v>101</v>
      </c>
      <c r="W6" s="142" t="s">
        <v>102</v>
      </c>
      <c r="X6" s="142" t="s">
        <v>103</v>
      </c>
    </row>
    <row r="7" spans="1:60" hidden="1" x14ac:dyDescent="0.2">
      <c r="A7" s="3"/>
      <c r="B7" s="4"/>
      <c r="C7" s="4"/>
      <c r="D7" s="6"/>
      <c r="E7" s="144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</row>
    <row r="8" spans="1:60" x14ac:dyDescent="0.2">
      <c r="A8" s="154" t="s">
        <v>104</v>
      </c>
      <c r="B8" s="155" t="s">
        <v>60</v>
      </c>
      <c r="C8" s="176" t="s">
        <v>61</v>
      </c>
      <c r="D8" s="156"/>
      <c r="E8" s="157"/>
      <c r="F8" s="158"/>
      <c r="G8" s="158">
        <f>SUMIF(AG9:AG20,"&lt;&gt;NOR",G9:G20)</f>
        <v>0</v>
      </c>
      <c r="H8" s="158"/>
      <c r="I8" s="158">
        <f>SUM(I9:I20)</f>
        <v>0</v>
      </c>
      <c r="J8" s="158"/>
      <c r="K8" s="158">
        <f>SUM(K9:K20)</f>
        <v>0</v>
      </c>
      <c r="L8" s="158"/>
      <c r="M8" s="158">
        <f>SUM(M9:M20)</f>
        <v>0</v>
      </c>
      <c r="N8" s="158"/>
      <c r="O8" s="158">
        <f>SUM(O9:O20)</f>
        <v>23</v>
      </c>
      <c r="P8" s="158"/>
      <c r="Q8" s="158">
        <f>SUM(Q9:Q20)</f>
        <v>0</v>
      </c>
      <c r="R8" s="158"/>
      <c r="S8" s="158"/>
      <c r="T8" s="159"/>
      <c r="U8" s="153"/>
      <c r="V8" s="153">
        <f>SUM(V9:V20)</f>
        <v>168.81</v>
      </c>
      <c r="W8" s="153"/>
      <c r="X8" s="153"/>
      <c r="AG8" t="s">
        <v>105</v>
      </c>
    </row>
    <row r="9" spans="1:60" outlineLevel="1" x14ac:dyDescent="0.2">
      <c r="A9" s="167">
        <v>1</v>
      </c>
      <c r="B9" s="168" t="s">
        <v>106</v>
      </c>
      <c r="C9" s="177" t="s">
        <v>107</v>
      </c>
      <c r="D9" s="169" t="s">
        <v>108</v>
      </c>
      <c r="E9" s="170">
        <v>62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/>
      <c r="S9" s="172" t="s">
        <v>109</v>
      </c>
      <c r="T9" s="173" t="s">
        <v>110</v>
      </c>
      <c r="U9" s="152">
        <v>0</v>
      </c>
      <c r="V9" s="152">
        <f>ROUND(E9*U9,2)</f>
        <v>0</v>
      </c>
      <c r="W9" s="152"/>
      <c r="X9" s="152" t="s">
        <v>111</v>
      </c>
      <c r="Y9" s="143"/>
      <c r="Z9" s="143"/>
      <c r="AA9" s="143"/>
      <c r="AB9" s="143"/>
      <c r="AC9" s="143"/>
      <c r="AD9" s="143"/>
      <c r="AE9" s="143"/>
      <c r="AF9" s="143"/>
      <c r="AG9" s="143" t="s">
        <v>112</v>
      </c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</row>
    <row r="10" spans="1:60" outlineLevel="1" x14ac:dyDescent="0.2">
      <c r="A10" s="160">
        <v>2</v>
      </c>
      <c r="B10" s="161" t="s">
        <v>113</v>
      </c>
      <c r="C10" s="178" t="s">
        <v>114</v>
      </c>
      <c r="D10" s="162" t="s">
        <v>115</v>
      </c>
      <c r="E10" s="163">
        <v>73</v>
      </c>
      <c r="F10" s="164"/>
      <c r="G10" s="165">
        <f>ROUND(E10*F10,2)</f>
        <v>0</v>
      </c>
      <c r="H10" s="164"/>
      <c r="I10" s="165">
        <f>ROUND(E10*H10,2)</f>
        <v>0</v>
      </c>
      <c r="J10" s="164"/>
      <c r="K10" s="165">
        <f>ROUND(E10*J10,2)</f>
        <v>0</v>
      </c>
      <c r="L10" s="165">
        <v>21</v>
      </c>
      <c r="M10" s="165">
        <f>G10*(1+L10/100)</f>
        <v>0</v>
      </c>
      <c r="N10" s="165">
        <v>0</v>
      </c>
      <c r="O10" s="165">
        <f>ROUND(E10*N10,2)</f>
        <v>0</v>
      </c>
      <c r="P10" s="165">
        <v>0</v>
      </c>
      <c r="Q10" s="165">
        <f>ROUND(E10*P10,2)</f>
        <v>0</v>
      </c>
      <c r="R10" s="165" t="s">
        <v>116</v>
      </c>
      <c r="S10" s="165" t="s">
        <v>117</v>
      </c>
      <c r="T10" s="166" t="s">
        <v>117</v>
      </c>
      <c r="U10" s="152">
        <v>0.2</v>
      </c>
      <c r="V10" s="152">
        <f>ROUND(E10*U10,2)</f>
        <v>14.6</v>
      </c>
      <c r="W10" s="152"/>
      <c r="X10" s="152" t="s">
        <v>111</v>
      </c>
      <c r="Y10" s="143"/>
      <c r="Z10" s="143"/>
      <c r="AA10" s="143"/>
      <c r="AB10" s="143"/>
      <c r="AC10" s="143"/>
      <c r="AD10" s="143"/>
      <c r="AE10" s="143"/>
      <c r="AF10" s="143"/>
      <c r="AG10" s="143" t="s">
        <v>112</v>
      </c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</row>
    <row r="11" spans="1:60" ht="33.75" outlineLevel="1" x14ac:dyDescent="0.2">
      <c r="A11" s="150"/>
      <c r="B11" s="151"/>
      <c r="C11" s="232" t="s">
        <v>118</v>
      </c>
      <c r="D11" s="233"/>
      <c r="E11" s="233"/>
      <c r="F11" s="233"/>
      <c r="G11" s="233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43"/>
      <c r="Z11" s="143"/>
      <c r="AA11" s="143"/>
      <c r="AB11" s="143"/>
      <c r="AC11" s="143"/>
      <c r="AD11" s="143"/>
      <c r="AE11" s="143"/>
      <c r="AF11" s="143"/>
      <c r="AG11" s="143" t="s">
        <v>119</v>
      </c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74" t="str">
        <f>C11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1" s="143"/>
      <c r="BC11" s="143"/>
      <c r="BD11" s="143"/>
      <c r="BE11" s="143"/>
      <c r="BF11" s="143"/>
      <c r="BG11" s="143"/>
      <c r="BH11" s="143"/>
    </row>
    <row r="12" spans="1:60" outlineLevel="1" x14ac:dyDescent="0.2">
      <c r="A12" s="160">
        <v>3</v>
      </c>
      <c r="B12" s="161" t="s">
        <v>120</v>
      </c>
      <c r="C12" s="178" t="s">
        <v>121</v>
      </c>
      <c r="D12" s="162" t="s">
        <v>115</v>
      </c>
      <c r="E12" s="163">
        <v>62</v>
      </c>
      <c r="F12" s="164"/>
      <c r="G12" s="165">
        <f>ROUND(E12*F12,2)</f>
        <v>0</v>
      </c>
      <c r="H12" s="164"/>
      <c r="I12" s="165">
        <f>ROUND(E12*H12,2)</f>
        <v>0</v>
      </c>
      <c r="J12" s="164"/>
      <c r="K12" s="165">
        <f>ROUND(E12*J12,2)</f>
        <v>0</v>
      </c>
      <c r="L12" s="165">
        <v>21</v>
      </c>
      <c r="M12" s="165">
        <f>G12*(1+L12/100)</f>
        <v>0</v>
      </c>
      <c r="N12" s="165">
        <v>0</v>
      </c>
      <c r="O12" s="165">
        <f>ROUND(E12*N12,2)</f>
        <v>0</v>
      </c>
      <c r="P12" s="165">
        <v>0</v>
      </c>
      <c r="Q12" s="165">
        <f>ROUND(E12*P12,2)</f>
        <v>0</v>
      </c>
      <c r="R12" s="165" t="s">
        <v>116</v>
      </c>
      <c r="S12" s="165" t="s">
        <v>117</v>
      </c>
      <c r="T12" s="166" t="s">
        <v>117</v>
      </c>
      <c r="U12" s="152">
        <v>0.51900000000000002</v>
      </c>
      <c r="V12" s="152">
        <f>ROUND(E12*U12,2)</f>
        <v>32.18</v>
      </c>
      <c r="W12" s="152"/>
      <c r="X12" s="152" t="s">
        <v>111</v>
      </c>
      <c r="Y12" s="143"/>
      <c r="Z12" s="143"/>
      <c r="AA12" s="143"/>
      <c r="AB12" s="143"/>
      <c r="AC12" s="143"/>
      <c r="AD12" s="143"/>
      <c r="AE12" s="143"/>
      <c r="AF12" s="143"/>
      <c r="AG12" s="143" t="s">
        <v>112</v>
      </c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</row>
    <row r="13" spans="1:60" outlineLevel="1" x14ac:dyDescent="0.2">
      <c r="A13" s="150"/>
      <c r="B13" s="151"/>
      <c r="C13" s="232" t="s">
        <v>122</v>
      </c>
      <c r="D13" s="233"/>
      <c r="E13" s="233"/>
      <c r="F13" s="233"/>
      <c r="G13" s="233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43"/>
      <c r="Z13" s="143"/>
      <c r="AA13" s="143"/>
      <c r="AB13" s="143"/>
      <c r="AC13" s="143"/>
      <c r="AD13" s="143"/>
      <c r="AE13" s="143"/>
      <c r="AF13" s="143"/>
      <c r="AG13" s="143" t="s">
        <v>119</v>
      </c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74" t="str">
        <f>C13</f>
        <v>bez naložení do dopravní nádoby, ale s vyprázdněním dopravní nádoby na hromadu nebo na dopravní prostředek,</v>
      </c>
      <c r="BB13" s="143"/>
      <c r="BC13" s="143"/>
      <c r="BD13" s="143"/>
      <c r="BE13" s="143"/>
      <c r="BF13" s="143"/>
      <c r="BG13" s="143"/>
      <c r="BH13" s="143"/>
    </row>
    <row r="14" spans="1:60" outlineLevel="1" x14ac:dyDescent="0.2">
      <c r="A14" s="160">
        <v>4</v>
      </c>
      <c r="B14" s="161" t="s">
        <v>123</v>
      </c>
      <c r="C14" s="178" t="s">
        <v>124</v>
      </c>
      <c r="D14" s="162" t="s">
        <v>115</v>
      </c>
      <c r="E14" s="163">
        <v>62</v>
      </c>
      <c r="F14" s="164"/>
      <c r="G14" s="165">
        <f>ROUND(E14*F14,2)</f>
        <v>0</v>
      </c>
      <c r="H14" s="164"/>
      <c r="I14" s="165">
        <f>ROUND(E14*H14,2)</f>
        <v>0</v>
      </c>
      <c r="J14" s="164"/>
      <c r="K14" s="165">
        <f>ROUND(E14*J14,2)</f>
        <v>0</v>
      </c>
      <c r="L14" s="165">
        <v>21</v>
      </c>
      <c r="M14" s="165">
        <f>G14*(1+L14/100)</f>
        <v>0</v>
      </c>
      <c r="N14" s="165">
        <v>0</v>
      </c>
      <c r="O14" s="165">
        <f>ROUND(E14*N14,2)</f>
        <v>0</v>
      </c>
      <c r="P14" s="165">
        <v>0</v>
      </c>
      <c r="Q14" s="165">
        <f>ROUND(E14*P14,2)</f>
        <v>0</v>
      </c>
      <c r="R14" s="165" t="s">
        <v>116</v>
      </c>
      <c r="S14" s="165" t="s">
        <v>117</v>
      </c>
      <c r="T14" s="166" t="s">
        <v>117</v>
      </c>
      <c r="U14" s="152">
        <v>7.3999999999999996E-2</v>
      </c>
      <c r="V14" s="152">
        <f>ROUND(E14*U14,2)</f>
        <v>4.59</v>
      </c>
      <c r="W14" s="152"/>
      <c r="X14" s="152" t="s">
        <v>111</v>
      </c>
      <c r="Y14" s="143"/>
      <c r="Z14" s="143"/>
      <c r="AA14" s="143"/>
      <c r="AB14" s="143"/>
      <c r="AC14" s="143"/>
      <c r="AD14" s="143"/>
      <c r="AE14" s="143"/>
      <c r="AF14" s="143"/>
      <c r="AG14" s="143" t="s">
        <v>112</v>
      </c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</row>
    <row r="15" spans="1:60" outlineLevel="1" x14ac:dyDescent="0.2">
      <c r="A15" s="150"/>
      <c r="B15" s="151"/>
      <c r="C15" s="232" t="s">
        <v>125</v>
      </c>
      <c r="D15" s="233"/>
      <c r="E15" s="233"/>
      <c r="F15" s="233"/>
      <c r="G15" s="233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43"/>
      <c r="Z15" s="143"/>
      <c r="AA15" s="143"/>
      <c r="AB15" s="143"/>
      <c r="AC15" s="143"/>
      <c r="AD15" s="143"/>
      <c r="AE15" s="143"/>
      <c r="AF15" s="143"/>
      <c r="AG15" s="143" t="s">
        <v>119</v>
      </c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</row>
    <row r="16" spans="1:60" outlineLevel="1" x14ac:dyDescent="0.2">
      <c r="A16" s="160">
        <v>5</v>
      </c>
      <c r="B16" s="161" t="s">
        <v>126</v>
      </c>
      <c r="C16" s="178" t="s">
        <v>127</v>
      </c>
      <c r="D16" s="162" t="s">
        <v>115</v>
      </c>
      <c r="E16" s="163">
        <v>74</v>
      </c>
      <c r="F16" s="164"/>
      <c r="G16" s="165">
        <f>ROUND(E16*F16,2)</f>
        <v>0</v>
      </c>
      <c r="H16" s="164"/>
      <c r="I16" s="165">
        <f>ROUND(E16*H16,2)</f>
        <v>0</v>
      </c>
      <c r="J16" s="164"/>
      <c r="K16" s="165">
        <f>ROUND(E16*J16,2)</f>
        <v>0</v>
      </c>
      <c r="L16" s="165">
        <v>21</v>
      </c>
      <c r="M16" s="165">
        <f>G16*(1+L16/100)</f>
        <v>0</v>
      </c>
      <c r="N16" s="165">
        <v>0</v>
      </c>
      <c r="O16" s="165">
        <f>ROUND(E16*N16,2)</f>
        <v>0</v>
      </c>
      <c r="P16" s="165">
        <v>0</v>
      </c>
      <c r="Q16" s="165">
        <f>ROUND(E16*P16,2)</f>
        <v>0</v>
      </c>
      <c r="R16" s="165" t="s">
        <v>116</v>
      </c>
      <c r="S16" s="165" t="s">
        <v>117</v>
      </c>
      <c r="T16" s="166" t="s">
        <v>117</v>
      </c>
      <c r="U16" s="152">
        <v>1.587</v>
      </c>
      <c r="V16" s="152">
        <f>ROUND(E16*U16,2)</f>
        <v>117.44</v>
      </c>
      <c r="W16" s="152"/>
      <c r="X16" s="152" t="s">
        <v>111</v>
      </c>
      <c r="Y16" s="143"/>
      <c r="Z16" s="143"/>
      <c r="AA16" s="143"/>
      <c r="AB16" s="143"/>
      <c r="AC16" s="143"/>
      <c r="AD16" s="143"/>
      <c r="AE16" s="143"/>
      <c r="AF16" s="143"/>
      <c r="AG16" s="143" t="s">
        <v>112</v>
      </c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</row>
    <row r="17" spans="1:60" ht="22.5" outlineLevel="1" x14ac:dyDescent="0.2">
      <c r="A17" s="150"/>
      <c r="B17" s="151"/>
      <c r="C17" s="232" t="s">
        <v>128</v>
      </c>
      <c r="D17" s="233"/>
      <c r="E17" s="233"/>
      <c r="F17" s="233"/>
      <c r="G17" s="233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43"/>
      <c r="Z17" s="143"/>
      <c r="AA17" s="143"/>
      <c r="AB17" s="143"/>
      <c r="AC17" s="143"/>
      <c r="AD17" s="143"/>
      <c r="AE17" s="143"/>
      <c r="AF17" s="143"/>
      <c r="AG17" s="143" t="s">
        <v>119</v>
      </c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74" t="str">
        <f>C17</f>
        <v>sypaninou z vhodných hornin tř. 1 - 4 nebo materiálem připraveným podél výkopu ve vzdálenosti do 3 m od jeho kraje, pro jakoukoliv hloubku výkopu a jakoukoliv míru zhutnění,</v>
      </c>
      <c r="BB17" s="143"/>
      <c r="BC17" s="143"/>
      <c r="BD17" s="143"/>
      <c r="BE17" s="143"/>
      <c r="BF17" s="143"/>
      <c r="BG17" s="143"/>
      <c r="BH17" s="143"/>
    </row>
    <row r="18" spans="1:60" outlineLevel="1" x14ac:dyDescent="0.2">
      <c r="A18" s="167">
        <v>6</v>
      </c>
      <c r="B18" s="168" t="s">
        <v>129</v>
      </c>
      <c r="C18" s="177" t="s">
        <v>130</v>
      </c>
      <c r="D18" s="169" t="s">
        <v>131</v>
      </c>
      <c r="E18" s="170">
        <v>62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2">
        <v>0</v>
      </c>
      <c r="O18" s="172">
        <f>ROUND(E18*N18,2)</f>
        <v>0</v>
      </c>
      <c r="P18" s="172">
        <v>0</v>
      </c>
      <c r="Q18" s="172">
        <f>ROUND(E18*P18,2)</f>
        <v>0</v>
      </c>
      <c r="R18" s="172" t="s">
        <v>116</v>
      </c>
      <c r="S18" s="172" t="s">
        <v>117</v>
      </c>
      <c r="T18" s="173" t="s">
        <v>117</v>
      </c>
      <c r="U18" s="152">
        <v>0</v>
      </c>
      <c r="V18" s="152">
        <f>ROUND(E18*U18,2)</f>
        <v>0</v>
      </c>
      <c r="W18" s="152"/>
      <c r="X18" s="152" t="s">
        <v>111</v>
      </c>
      <c r="Y18" s="143"/>
      <c r="Z18" s="143"/>
      <c r="AA18" s="143"/>
      <c r="AB18" s="143"/>
      <c r="AC18" s="143"/>
      <c r="AD18" s="143"/>
      <c r="AE18" s="143"/>
      <c r="AF18" s="143"/>
      <c r="AG18" s="143" t="s">
        <v>112</v>
      </c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</row>
    <row r="19" spans="1:60" outlineLevel="1" x14ac:dyDescent="0.2">
      <c r="A19" s="167">
        <v>7</v>
      </c>
      <c r="B19" s="168" t="s">
        <v>132</v>
      </c>
      <c r="C19" s="177" t="s">
        <v>133</v>
      </c>
      <c r="D19" s="169" t="s">
        <v>131</v>
      </c>
      <c r="E19" s="170">
        <v>10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2">
        <v>1</v>
      </c>
      <c r="O19" s="172">
        <f>ROUND(E19*N19,2)</f>
        <v>10</v>
      </c>
      <c r="P19" s="172">
        <v>0</v>
      </c>
      <c r="Q19" s="172">
        <f>ROUND(E19*P19,2)</f>
        <v>0</v>
      </c>
      <c r="R19" s="172" t="s">
        <v>134</v>
      </c>
      <c r="S19" s="172" t="s">
        <v>117</v>
      </c>
      <c r="T19" s="173" t="s">
        <v>117</v>
      </c>
      <c r="U19" s="152">
        <v>0</v>
      </c>
      <c r="V19" s="152">
        <f>ROUND(E19*U19,2)</f>
        <v>0</v>
      </c>
      <c r="W19" s="152"/>
      <c r="X19" s="152" t="s">
        <v>135</v>
      </c>
      <c r="Y19" s="143"/>
      <c r="Z19" s="143"/>
      <c r="AA19" s="143"/>
      <c r="AB19" s="143"/>
      <c r="AC19" s="143"/>
      <c r="AD19" s="143"/>
      <c r="AE19" s="143"/>
      <c r="AF19" s="143"/>
      <c r="AG19" s="143" t="s">
        <v>136</v>
      </c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</row>
    <row r="20" spans="1:60" outlineLevel="1" x14ac:dyDescent="0.2">
      <c r="A20" s="167">
        <v>8</v>
      </c>
      <c r="B20" s="168" t="s">
        <v>137</v>
      </c>
      <c r="C20" s="177" t="s">
        <v>138</v>
      </c>
      <c r="D20" s="169" t="s">
        <v>131</v>
      </c>
      <c r="E20" s="170">
        <v>13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2">
        <v>1</v>
      </c>
      <c r="O20" s="172">
        <f>ROUND(E20*N20,2)</f>
        <v>13</v>
      </c>
      <c r="P20" s="172">
        <v>0</v>
      </c>
      <c r="Q20" s="172">
        <f>ROUND(E20*P20,2)</f>
        <v>0</v>
      </c>
      <c r="R20" s="172" t="s">
        <v>134</v>
      </c>
      <c r="S20" s="172" t="s">
        <v>117</v>
      </c>
      <c r="T20" s="173" t="s">
        <v>117</v>
      </c>
      <c r="U20" s="152">
        <v>0</v>
      </c>
      <c r="V20" s="152">
        <f>ROUND(E20*U20,2)</f>
        <v>0</v>
      </c>
      <c r="W20" s="152"/>
      <c r="X20" s="152" t="s">
        <v>135</v>
      </c>
      <c r="Y20" s="143"/>
      <c r="Z20" s="143"/>
      <c r="AA20" s="143"/>
      <c r="AB20" s="143"/>
      <c r="AC20" s="143"/>
      <c r="AD20" s="143"/>
      <c r="AE20" s="143"/>
      <c r="AF20" s="143"/>
      <c r="AG20" s="143" t="s">
        <v>136</v>
      </c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</row>
    <row r="21" spans="1:60" x14ac:dyDescent="0.2">
      <c r="A21" s="154" t="s">
        <v>104</v>
      </c>
      <c r="B21" s="155" t="s">
        <v>62</v>
      </c>
      <c r="C21" s="176" t="s">
        <v>63</v>
      </c>
      <c r="D21" s="156"/>
      <c r="E21" s="157"/>
      <c r="F21" s="158"/>
      <c r="G21" s="158">
        <f>SUMIF(AG22:AG23,"&lt;&gt;NOR",G22:G23)</f>
        <v>0</v>
      </c>
      <c r="H21" s="158"/>
      <c r="I21" s="158">
        <f>SUM(I22:I23)</f>
        <v>0</v>
      </c>
      <c r="J21" s="158"/>
      <c r="K21" s="158">
        <f>SUM(K22:K23)</f>
        <v>0</v>
      </c>
      <c r="L21" s="158"/>
      <c r="M21" s="158">
        <f>SUM(M22:M23)</f>
        <v>0</v>
      </c>
      <c r="N21" s="158"/>
      <c r="O21" s="158">
        <f>SUM(O22:O23)</f>
        <v>0.1</v>
      </c>
      <c r="P21" s="158"/>
      <c r="Q21" s="158">
        <f>SUM(Q22:Q23)</f>
        <v>0</v>
      </c>
      <c r="R21" s="158"/>
      <c r="S21" s="158"/>
      <c r="T21" s="159"/>
      <c r="U21" s="153"/>
      <c r="V21" s="153">
        <f>SUM(V22:V23)</f>
        <v>1.52</v>
      </c>
      <c r="W21" s="153"/>
      <c r="X21" s="153"/>
      <c r="AG21" t="s">
        <v>105</v>
      </c>
    </row>
    <row r="22" spans="1:60" ht="22.5" outlineLevel="1" x14ac:dyDescent="0.2">
      <c r="A22" s="160">
        <v>9</v>
      </c>
      <c r="B22" s="161" t="s">
        <v>139</v>
      </c>
      <c r="C22" s="178" t="s">
        <v>140</v>
      </c>
      <c r="D22" s="162" t="s">
        <v>141</v>
      </c>
      <c r="E22" s="163">
        <v>6</v>
      </c>
      <c r="F22" s="164"/>
      <c r="G22" s="165">
        <f>ROUND(E22*F22,2)</f>
        <v>0</v>
      </c>
      <c r="H22" s="164"/>
      <c r="I22" s="165">
        <f>ROUND(E22*H22,2)</f>
        <v>0</v>
      </c>
      <c r="J22" s="164"/>
      <c r="K22" s="165">
        <f>ROUND(E22*J22,2)</f>
        <v>0</v>
      </c>
      <c r="L22" s="165">
        <v>21</v>
      </c>
      <c r="M22" s="165">
        <f>G22*(1+L22/100)</f>
        <v>0</v>
      </c>
      <c r="N22" s="165">
        <v>1.7330000000000002E-2</v>
      </c>
      <c r="O22" s="165">
        <f>ROUND(E22*N22,2)</f>
        <v>0.1</v>
      </c>
      <c r="P22" s="165">
        <v>0</v>
      </c>
      <c r="Q22" s="165">
        <f>ROUND(E22*P22,2)</f>
        <v>0</v>
      </c>
      <c r="R22" s="165" t="s">
        <v>142</v>
      </c>
      <c r="S22" s="165" t="s">
        <v>117</v>
      </c>
      <c r="T22" s="166" t="s">
        <v>117</v>
      </c>
      <c r="U22" s="152">
        <v>0.253</v>
      </c>
      <c r="V22" s="152">
        <f>ROUND(E22*U22,2)</f>
        <v>1.52</v>
      </c>
      <c r="W22" s="152"/>
      <c r="X22" s="152" t="s">
        <v>111</v>
      </c>
      <c r="Y22" s="143"/>
      <c r="Z22" s="143"/>
      <c r="AA22" s="143"/>
      <c r="AB22" s="143"/>
      <c r="AC22" s="143"/>
      <c r="AD22" s="143"/>
      <c r="AE22" s="143"/>
      <c r="AF22" s="143"/>
      <c r="AG22" s="143" t="s">
        <v>112</v>
      </c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</row>
    <row r="23" spans="1:60" outlineLevel="1" x14ac:dyDescent="0.2">
      <c r="A23" s="150"/>
      <c r="B23" s="151"/>
      <c r="C23" s="232" t="s">
        <v>143</v>
      </c>
      <c r="D23" s="233"/>
      <c r="E23" s="233"/>
      <c r="F23" s="233"/>
      <c r="G23" s="233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43"/>
      <c r="Z23" s="143"/>
      <c r="AA23" s="143"/>
      <c r="AB23" s="143"/>
      <c r="AC23" s="143"/>
      <c r="AD23" s="143"/>
      <c r="AE23" s="143"/>
      <c r="AF23" s="143"/>
      <c r="AG23" s="143" t="s">
        <v>119</v>
      </c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</row>
    <row r="24" spans="1:60" x14ac:dyDescent="0.2">
      <c r="A24" s="154" t="s">
        <v>104</v>
      </c>
      <c r="B24" s="155" t="s">
        <v>64</v>
      </c>
      <c r="C24" s="176" t="s">
        <v>65</v>
      </c>
      <c r="D24" s="156"/>
      <c r="E24" s="157"/>
      <c r="F24" s="158"/>
      <c r="G24" s="158">
        <f>SUMIF(AG25:AG25,"&lt;&gt;NOR",G25:G25)</f>
        <v>0</v>
      </c>
      <c r="H24" s="158"/>
      <c r="I24" s="158">
        <f>SUM(I25:I25)</f>
        <v>0</v>
      </c>
      <c r="J24" s="158"/>
      <c r="K24" s="158">
        <f>SUM(K25:K25)</f>
        <v>0</v>
      </c>
      <c r="L24" s="158"/>
      <c r="M24" s="158">
        <f>SUM(M25:M25)</f>
        <v>0</v>
      </c>
      <c r="N24" s="158"/>
      <c r="O24" s="158">
        <f>SUM(O25:O25)</f>
        <v>0</v>
      </c>
      <c r="P24" s="158"/>
      <c r="Q24" s="158">
        <f>SUM(Q25:Q25)</f>
        <v>0.08</v>
      </c>
      <c r="R24" s="158"/>
      <c r="S24" s="158"/>
      <c r="T24" s="159"/>
      <c r="U24" s="153"/>
      <c r="V24" s="153">
        <f>SUM(V25:V25)</f>
        <v>1.81</v>
      </c>
      <c r="W24" s="153"/>
      <c r="X24" s="153"/>
      <c r="AG24" t="s">
        <v>105</v>
      </c>
    </row>
    <row r="25" spans="1:60" ht="22.5" outlineLevel="1" x14ac:dyDescent="0.2">
      <c r="A25" s="167">
        <v>10</v>
      </c>
      <c r="B25" s="168" t="s">
        <v>144</v>
      </c>
      <c r="C25" s="177" t="s">
        <v>145</v>
      </c>
      <c r="D25" s="169" t="s">
        <v>141</v>
      </c>
      <c r="E25" s="170">
        <v>6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2">
        <v>4.8999999999999998E-4</v>
      </c>
      <c r="O25" s="172">
        <f>ROUND(E25*N25,2)</f>
        <v>0</v>
      </c>
      <c r="P25" s="172">
        <v>1.2999999999999999E-2</v>
      </c>
      <c r="Q25" s="172">
        <f>ROUND(E25*P25,2)</f>
        <v>0.08</v>
      </c>
      <c r="R25" s="172" t="s">
        <v>146</v>
      </c>
      <c r="S25" s="172" t="s">
        <v>117</v>
      </c>
      <c r="T25" s="173" t="s">
        <v>117</v>
      </c>
      <c r="U25" s="152">
        <v>0.30099999999999999</v>
      </c>
      <c r="V25" s="152">
        <f>ROUND(E25*U25,2)</f>
        <v>1.81</v>
      </c>
      <c r="W25" s="152"/>
      <c r="X25" s="152" t="s">
        <v>111</v>
      </c>
      <c r="Y25" s="143"/>
      <c r="Z25" s="143"/>
      <c r="AA25" s="143"/>
      <c r="AB25" s="143"/>
      <c r="AC25" s="143"/>
      <c r="AD25" s="143"/>
      <c r="AE25" s="143"/>
      <c r="AF25" s="143"/>
      <c r="AG25" s="143" t="s">
        <v>112</v>
      </c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</row>
    <row r="26" spans="1:60" x14ac:dyDescent="0.2">
      <c r="A26" s="154" t="s">
        <v>104</v>
      </c>
      <c r="B26" s="155" t="s">
        <v>66</v>
      </c>
      <c r="C26" s="176" t="s">
        <v>67</v>
      </c>
      <c r="D26" s="156"/>
      <c r="E26" s="157"/>
      <c r="F26" s="158"/>
      <c r="G26" s="158">
        <f>SUMIF(AG27:AG51,"&lt;&gt;NOR",G27:G51)</f>
        <v>0</v>
      </c>
      <c r="H26" s="158"/>
      <c r="I26" s="158">
        <f>SUM(I27:I51)</f>
        <v>0</v>
      </c>
      <c r="J26" s="158"/>
      <c r="K26" s="158">
        <f>SUM(K27:K51)</f>
        <v>0</v>
      </c>
      <c r="L26" s="158"/>
      <c r="M26" s="158">
        <f>SUM(M27:M51)</f>
        <v>0</v>
      </c>
      <c r="N26" s="158"/>
      <c r="O26" s="158">
        <f>SUM(O27:O51)</f>
        <v>0.91</v>
      </c>
      <c r="P26" s="158"/>
      <c r="Q26" s="158">
        <f>SUM(Q27:Q51)</f>
        <v>0</v>
      </c>
      <c r="R26" s="158"/>
      <c r="S26" s="158"/>
      <c r="T26" s="159"/>
      <c r="U26" s="153"/>
      <c r="V26" s="153">
        <f>SUM(V27:V51)</f>
        <v>14.850000000000001</v>
      </c>
      <c r="W26" s="153"/>
      <c r="X26" s="153"/>
      <c r="AG26" t="s">
        <v>105</v>
      </c>
    </row>
    <row r="27" spans="1:60" outlineLevel="1" x14ac:dyDescent="0.2">
      <c r="A27" s="167">
        <v>11</v>
      </c>
      <c r="B27" s="168" t="s">
        <v>147</v>
      </c>
      <c r="C27" s="177" t="s">
        <v>211</v>
      </c>
      <c r="D27" s="169" t="s">
        <v>148</v>
      </c>
      <c r="E27" s="170">
        <v>1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2">
        <v>0</v>
      </c>
      <c r="O27" s="172">
        <f>ROUND(E27*N27,2)</f>
        <v>0</v>
      </c>
      <c r="P27" s="172">
        <v>0</v>
      </c>
      <c r="Q27" s="172">
        <f>ROUND(E27*P27,2)</f>
        <v>0</v>
      </c>
      <c r="R27" s="172"/>
      <c r="S27" s="172" t="s">
        <v>109</v>
      </c>
      <c r="T27" s="173" t="s">
        <v>110</v>
      </c>
      <c r="U27" s="152">
        <v>0</v>
      </c>
      <c r="V27" s="152">
        <f>ROUND(E27*U27,2)</f>
        <v>0</v>
      </c>
      <c r="W27" s="152"/>
      <c r="X27" s="152" t="s">
        <v>111</v>
      </c>
      <c r="Y27" s="143"/>
      <c r="Z27" s="143"/>
      <c r="AA27" s="143"/>
      <c r="AB27" s="143"/>
      <c r="AC27" s="143"/>
      <c r="AD27" s="143"/>
      <c r="AE27" s="143"/>
      <c r="AF27" s="143"/>
      <c r="AG27" s="143" t="s">
        <v>112</v>
      </c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</row>
    <row r="28" spans="1:60" outlineLevel="1" x14ac:dyDescent="0.2">
      <c r="A28" s="167">
        <v>12</v>
      </c>
      <c r="B28" s="168" t="s">
        <v>149</v>
      </c>
      <c r="C28" s="177" t="s">
        <v>212</v>
      </c>
      <c r="D28" s="169" t="s">
        <v>148</v>
      </c>
      <c r="E28" s="170">
        <v>1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2">
        <v>0</v>
      </c>
      <c r="O28" s="172">
        <f>ROUND(E28*N28,2)</f>
        <v>0</v>
      </c>
      <c r="P28" s="172">
        <v>0</v>
      </c>
      <c r="Q28" s="172">
        <f>ROUND(E28*P28,2)</f>
        <v>0</v>
      </c>
      <c r="R28" s="172"/>
      <c r="S28" s="172" t="s">
        <v>109</v>
      </c>
      <c r="T28" s="173" t="s">
        <v>110</v>
      </c>
      <c r="U28" s="152">
        <v>0</v>
      </c>
      <c r="V28" s="152">
        <f>ROUND(E28*U28,2)</f>
        <v>0</v>
      </c>
      <c r="W28" s="152"/>
      <c r="X28" s="152" t="s">
        <v>111</v>
      </c>
      <c r="Y28" s="143"/>
      <c r="Z28" s="143"/>
      <c r="AA28" s="143"/>
      <c r="AB28" s="143"/>
      <c r="AC28" s="143"/>
      <c r="AD28" s="143"/>
      <c r="AE28" s="143"/>
      <c r="AF28" s="143"/>
      <c r="AG28" s="143" t="s">
        <v>112</v>
      </c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</row>
    <row r="29" spans="1:60" outlineLevel="1" x14ac:dyDescent="0.2">
      <c r="A29" s="167">
        <v>13</v>
      </c>
      <c r="B29" s="168" t="s">
        <v>150</v>
      </c>
      <c r="C29" s="177" t="s">
        <v>213</v>
      </c>
      <c r="D29" s="169" t="s">
        <v>141</v>
      </c>
      <c r="E29" s="170">
        <v>2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2">
        <v>1.7780000000000001E-2</v>
      </c>
      <c r="O29" s="172">
        <f>ROUND(E29*N29,2)</f>
        <v>0.04</v>
      </c>
      <c r="P29" s="172">
        <v>0</v>
      </c>
      <c r="Q29" s="172">
        <f>ROUND(E29*P29,2)</f>
        <v>0</v>
      </c>
      <c r="R29" s="172"/>
      <c r="S29" s="172" t="s">
        <v>109</v>
      </c>
      <c r="T29" s="173" t="s">
        <v>110</v>
      </c>
      <c r="U29" s="152">
        <v>0</v>
      </c>
      <c r="V29" s="152">
        <f>ROUND(E29*U29,2)</f>
        <v>0</v>
      </c>
      <c r="W29" s="152"/>
      <c r="X29" s="152" t="s">
        <v>111</v>
      </c>
      <c r="Y29" s="143"/>
      <c r="Z29" s="143"/>
      <c r="AA29" s="143"/>
      <c r="AB29" s="143"/>
      <c r="AC29" s="143"/>
      <c r="AD29" s="143"/>
      <c r="AE29" s="143"/>
      <c r="AF29" s="143"/>
      <c r="AG29" s="143" t="s">
        <v>112</v>
      </c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</row>
    <row r="30" spans="1:60" outlineLevel="1" x14ac:dyDescent="0.2">
      <c r="A30" s="167">
        <v>14</v>
      </c>
      <c r="B30" s="168" t="s">
        <v>151</v>
      </c>
      <c r="C30" s="177" t="s">
        <v>214</v>
      </c>
      <c r="D30" s="169" t="s">
        <v>141</v>
      </c>
      <c r="E30" s="170">
        <v>2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2">
        <v>1.7780000000000001E-2</v>
      </c>
      <c r="O30" s="172">
        <f>ROUND(E30*N30,2)</f>
        <v>0.04</v>
      </c>
      <c r="P30" s="172">
        <v>0</v>
      </c>
      <c r="Q30" s="172">
        <f>ROUND(E30*P30,2)</f>
        <v>0</v>
      </c>
      <c r="R30" s="172"/>
      <c r="S30" s="172" t="s">
        <v>109</v>
      </c>
      <c r="T30" s="173" t="s">
        <v>110</v>
      </c>
      <c r="U30" s="152">
        <v>0</v>
      </c>
      <c r="V30" s="152">
        <f>ROUND(E30*U30,2)</f>
        <v>0</v>
      </c>
      <c r="W30" s="152"/>
      <c r="X30" s="152" t="s">
        <v>111</v>
      </c>
      <c r="Y30" s="143"/>
      <c r="Z30" s="143"/>
      <c r="AA30" s="143"/>
      <c r="AB30" s="143"/>
      <c r="AC30" s="143"/>
      <c r="AD30" s="143"/>
      <c r="AE30" s="143"/>
      <c r="AF30" s="143"/>
      <c r="AG30" s="143" t="s">
        <v>112</v>
      </c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</row>
    <row r="31" spans="1:60" outlineLevel="1" x14ac:dyDescent="0.2">
      <c r="A31" s="160">
        <v>15</v>
      </c>
      <c r="B31" s="161" t="s">
        <v>152</v>
      </c>
      <c r="C31" s="178" t="s">
        <v>215</v>
      </c>
      <c r="D31" s="162" t="s">
        <v>141</v>
      </c>
      <c r="E31" s="163">
        <v>8</v>
      </c>
      <c r="F31" s="164"/>
      <c r="G31" s="165">
        <f>ROUND(E31*F31,2)</f>
        <v>0</v>
      </c>
      <c r="H31" s="164"/>
      <c r="I31" s="165">
        <f>ROUND(E31*H31,2)</f>
        <v>0</v>
      </c>
      <c r="J31" s="164"/>
      <c r="K31" s="165">
        <f>ROUND(E31*J31,2)</f>
        <v>0</v>
      </c>
      <c r="L31" s="165">
        <v>21</v>
      </c>
      <c r="M31" s="165">
        <f>G31*(1+L31/100)</f>
        <v>0</v>
      </c>
      <c r="N31" s="165">
        <v>8.3599999999999994E-3</v>
      </c>
      <c r="O31" s="165">
        <f>ROUND(E31*N31,2)</f>
        <v>7.0000000000000007E-2</v>
      </c>
      <c r="P31" s="165">
        <v>0</v>
      </c>
      <c r="Q31" s="165">
        <f>ROUND(E31*P31,2)</f>
        <v>0</v>
      </c>
      <c r="R31" s="165"/>
      <c r="S31" s="165" t="s">
        <v>109</v>
      </c>
      <c r="T31" s="166" t="s">
        <v>110</v>
      </c>
      <c r="U31" s="152">
        <v>0.248</v>
      </c>
      <c r="V31" s="152">
        <f>ROUND(E31*U31,2)</f>
        <v>1.98</v>
      </c>
      <c r="W31" s="152"/>
      <c r="X31" s="152" t="s">
        <v>111</v>
      </c>
      <c r="Y31" s="143"/>
      <c r="Z31" s="143"/>
      <c r="AA31" s="143"/>
      <c r="AB31" s="143"/>
      <c r="AC31" s="143"/>
      <c r="AD31" s="143"/>
      <c r="AE31" s="143"/>
      <c r="AF31" s="143"/>
      <c r="AG31" s="143" t="s">
        <v>112</v>
      </c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</row>
    <row r="32" spans="1:60" outlineLevel="1" x14ac:dyDescent="0.2">
      <c r="A32" s="167">
        <v>16</v>
      </c>
      <c r="B32" s="168" t="s">
        <v>153</v>
      </c>
      <c r="C32" s="177" t="s">
        <v>154</v>
      </c>
      <c r="D32" s="169" t="s">
        <v>155</v>
      </c>
      <c r="E32" s="170">
        <v>61</v>
      </c>
      <c r="F32" s="171"/>
      <c r="G32" s="172">
        <f t="shared" ref="G32:G38" si="0">ROUND(E32*F32,2)</f>
        <v>0</v>
      </c>
      <c r="H32" s="171"/>
      <c r="I32" s="172">
        <f t="shared" ref="I32:I38" si="1">ROUND(E32*H32,2)</f>
        <v>0</v>
      </c>
      <c r="J32" s="171"/>
      <c r="K32" s="172">
        <f t="shared" ref="K32:K38" si="2">ROUND(E32*J32,2)</f>
        <v>0</v>
      </c>
      <c r="L32" s="172">
        <v>21</v>
      </c>
      <c r="M32" s="172">
        <f t="shared" ref="M32:M38" si="3">G32*(1+L32/100)</f>
        <v>0</v>
      </c>
      <c r="N32" s="172">
        <v>0</v>
      </c>
      <c r="O32" s="172">
        <f t="shared" ref="O32:O38" si="4">ROUND(E32*N32,2)</f>
        <v>0</v>
      </c>
      <c r="P32" s="172">
        <v>0</v>
      </c>
      <c r="Q32" s="172">
        <f t="shared" ref="Q32:Q38" si="5">ROUND(E32*P32,2)</f>
        <v>0</v>
      </c>
      <c r="R32" s="172"/>
      <c r="S32" s="172" t="s">
        <v>109</v>
      </c>
      <c r="T32" s="173" t="s">
        <v>110</v>
      </c>
      <c r="U32" s="152">
        <v>0</v>
      </c>
      <c r="V32" s="152">
        <f t="shared" ref="V32:V38" si="6">ROUND(E32*U32,2)</f>
        <v>0</v>
      </c>
      <c r="W32" s="152"/>
      <c r="X32" s="152" t="s">
        <v>111</v>
      </c>
      <c r="Y32" s="143"/>
      <c r="Z32" s="143"/>
      <c r="AA32" s="143"/>
      <c r="AB32" s="143"/>
      <c r="AC32" s="143"/>
      <c r="AD32" s="143"/>
      <c r="AE32" s="143"/>
      <c r="AF32" s="143"/>
      <c r="AG32" s="143" t="s">
        <v>112</v>
      </c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</row>
    <row r="33" spans="1:60" outlineLevel="1" x14ac:dyDescent="0.2">
      <c r="A33" s="167">
        <v>17</v>
      </c>
      <c r="B33" s="168" t="s">
        <v>156</v>
      </c>
      <c r="C33" s="177" t="s">
        <v>216</v>
      </c>
      <c r="D33" s="169" t="s">
        <v>141</v>
      </c>
      <c r="E33" s="170">
        <v>73</v>
      </c>
      <c r="F33" s="171"/>
      <c r="G33" s="172">
        <f t="shared" si="0"/>
        <v>0</v>
      </c>
      <c r="H33" s="171"/>
      <c r="I33" s="172">
        <f t="shared" si="1"/>
        <v>0</v>
      </c>
      <c r="J33" s="171"/>
      <c r="K33" s="172">
        <f t="shared" si="2"/>
        <v>0</v>
      </c>
      <c r="L33" s="172">
        <v>21</v>
      </c>
      <c r="M33" s="172">
        <f t="shared" si="3"/>
        <v>0</v>
      </c>
      <c r="N33" s="172">
        <v>8.3599999999999994E-3</v>
      </c>
      <c r="O33" s="172">
        <f t="shared" si="4"/>
        <v>0.61</v>
      </c>
      <c r="P33" s="172">
        <v>0</v>
      </c>
      <c r="Q33" s="172">
        <f t="shared" si="5"/>
        <v>0</v>
      </c>
      <c r="R33" s="172"/>
      <c r="S33" s="172" t="s">
        <v>109</v>
      </c>
      <c r="T33" s="173" t="s">
        <v>110</v>
      </c>
      <c r="U33" s="152">
        <v>0</v>
      </c>
      <c r="V33" s="152">
        <f t="shared" si="6"/>
        <v>0</v>
      </c>
      <c r="W33" s="152"/>
      <c r="X33" s="152" t="s">
        <v>111</v>
      </c>
      <c r="Y33" s="143"/>
      <c r="Z33" s="143"/>
      <c r="AA33" s="143"/>
      <c r="AB33" s="143"/>
      <c r="AC33" s="143"/>
      <c r="AD33" s="143"/>
      <c r="AE33" s="143"/>
      <c r="AF33" s="143"/>
      <c r="AG33" s="143" t="s">
        <v>112</v>
      </c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</row>
    <row r="34" spans="1:60" outlineLevel="1" x14ac:dyDescent="0.2">
      <c r="A34" s="167">
        <v>18</v>
      </c>
      <c r="B34" s="168" t="s">
        <v>157</v>
      </c>
      <c r="C34" s="177" t="s">
        <v>217</v>
      </c>
      <c r="D34" s="169" t="s">
        <v>155</v>
      </c>
      <c r="E34" s="170">
        <v>63</v>
      </c>
      <c r="F34" s="171"/>
      <c r="G34" s="172">
        <f t="shared" si="0"/>
        <v>0</v>
      </c>
      <c r="H34" s="171"/>
      <c r="I34" s="172">
        <f t="shared" si="1"/>
        <v>0</v>
      </c>
      <c r="J34" s="171"/>
      <c r="K34" s="172">
        <f t="shared" si="2"/>
        <v>0</v>
      </c>
      <c r="L34" s="172">
        <v>21</v>
      </c>
      <c r="M34" s="172">
        <f t="shared" si="3"/>
        <v>0</v>
      </c>
      <c r="N34" s="172">
        <v>0</v>
      </c>
      <c r="O34" s="172">
        <f t="shared" si="4"/>
        <v>0</v>
      </c>
      <c r="P34" s="172">
        <v>0</v>
      </c>
      <c r="Q34" s="172">
        <f t="shared" si="5"/>
        <v>0</v>
      </c>
      <c r="R34" s="172"/>
      <c r="S34" s="172" t="s">
        <v>109</v>
      </c>
      <c r="T34" s="173" t="s">
        <v>110</v>
      </c>
      <c r="U34" s="152">
        <v>0</v>
      </c>
      <c r="V34" s="152">
        <f t="shared" si="6"/>
        <v>0</v>
      </c>
      <c r="W34" s="152"/>
      <c r="X34" s="152" t="s">
        <v>111</v>
      </c>
      <c r="Y34" s="143"/>
      <c r="Z34" s="143"/>
      <c r="AA34" s="143"/>
      <c r="AB34" s="143"/>
      <c r="AC34" s="143"/>
      <c r="AD34" s="143"/>
      <c r="AE34" s="143"/>
      <c r="AF34" s="143"/>
      <c r="AG34" s="143" t="s">
        <v>112</v>
      </c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</row>
    <row r="35" spans="1:60" outlineLevel="1" x14ac:dyDescent="0.2">
      <c r="A35" s="167">
        <v>19</v>
      </c>
      <c r="B35" s="168" t="s">
        <v>158</v>
      </c>
      <c r="C35" s="177" t="s">
        <v>218</v>
      </c>
      <c r="D35" s="169" t="s">
        <v>148</v>
      </c>
      <c r="E35" s="170">
        <v>1</v>
      </c>
      <c r="F35" s="171"/>
      <c r="G35" s="172">
        <f t="shared" si="0"/>
        <v>0</v>
      </c>
      <c r="H35" s="171"/>
      <c r="I35" s="172">
        <f t="shared" si="1"/>
        <v>0</v>
      </c>
      <c r="J35" s="171"/>
      <c r="K35" s="172">
        <f t="shared" si="2"/>
        <v>0</v>
      </c>
      <c r="L35" s="172">
        <v>21</v>
      </c>
      <c r="M35" s="172">
        <f t="shared" si="3"/>
        <v>0</v>
      </c>
      <c r="N35" s="172">
        <v>0</v>
      </c>
      <c r="O35" s="172">
        <f t="shared" si="4"/>
        <v>0</v>
      </c>
      <c r="P35" s="172">
        <v>0</v>
      </c>
      <c r="Q35" s="172">
        <f t="shared" si="5"/>
        <v>0</v>
      </c>
      <c r="R35" s="172"/>
      <c r="S35" s="172" t="s">
        <v>109</v>
      </c>
      <c r="T35" s="173" t="s">
        <v>110</v>
      </c>
      <c r="U35" s="152">
        <v>0</v>
      </c>
      <c r="V35" s="152">
        <f t="shared" si="6"/>
        <v>0</v>
      </c>
      <c r="W35" s="152"/>
      <c r="X35" s="152" t="s">
        <v>111</v>
      </c>
      <c r="Y35" s="143"/>
      <c r="Z35" s="143"/>
      <c r="AA35" s="143"/>
      <c r="AB35" s="143"/>
      <c r="AC35" s="143"/>
      <c r="AD35" s="143"/>
      <c r="AE35" s="143"/>
      <c r="AF35" s="143"/>
      <c r="AG35" s="143" t="s">
        <v>112</v>
      </c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</row>
    <row r="36" spans="1:60" outlineLevel="1" x14ac:dyDescent="0.2">
      <c r="A36" s="167">
        <v>20</v>
      </c>
      <c r="B36" s="168" t="s">
        <v>159</v>
      </c>
      <c r="C36" s="177" t="s">
        <v>219</v>
      </c>
      <c r="D36" s="169" t="s">
        <v>148</v>
      </c>
      <c r="E36" s="170">
        <v>2</v>
      </c>
      <c r="F36" s="171"/>
      <c r="G36" s="172">
        <f t="shared" si="0"/>
        <v>0</v>
      </c>
      <c r="H36" s="171"/>
      <c r="I36" s="172">
        <f t="shared" si="1"/>
        <v>0</v>
      </c>
      <c r="J36" s="171"/>
      <c r="K36" s="172">
        <f t="shared" si="2"/>
        <v>0</v>
      </c>
      <c r="L36" s="172">
        <v>21</v>
      </c>
      <c r="M36" s="172">
        <f t="shared" si="3"/>
        <v>0</v>
      </c>
      <c r="N36" s="172">
        <v>0</v>
      </c>
      <c r="O36" s="172">
        <f t="shared" si="4"/>
        <v>0</v>
      </c>
      <c r="P36" s="172">
        <v>0</v>
      </c>
      <c r="Q36" s="172">
        <f t="shared" si="5"/>
        <v>0</v>
      </c>
      <c r="R36" s="172"/>
      <c r="S36" s="172" t="s">
        <v>109</v>
      </c>
      <c r="T36" s="173" t="s">
        <v>160</v>
      </c>
      <c r="U36" s="152">
        <v>0</v>
      </c>
      <c r="V36" s="152">
        <f t="shared" si="6"/>
        <v>0</v>
      </c>
      <c r="W36" s="152"/>
      <c r="X36" s="152" t="s">
        <v>111</v>
      </c>
      <c r="Y36" s="143"/>
      <c r="Z36" s="143"/>
      <c r="AA36" s="143"/>
      <c r="AB36" s="143"/>
      <c r="AC36" s="143"/>
      <c r="AD36" s="143"/>
      <c r="AE36" s="143"/>
      <c r="AF36" s="143"/>
      <c r="AG36" s="143" t="s">
        <v>112</v>
      </c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</row>
    <row r="37" spans="1:60" outlineLevel="1" x14ac:dyDescent="0.2">
      <c r="A37" s="167">
        <v>21</v>
      </c>
      <c r="B37" s="168" t="s">
        <v>161</v>
      </c>
      <c r="C37" s="177" t="s">
        <v>220</v>
      </c>
      <c r="D37" s="169" t="s">
        <v>148</v>
      </c>
      <c r="E37" s="170">
        <v>1</v>
      </c>
      <c r="F37" s="171"/>
      <c r="G37" s="172">
        <f t="shared" si="0"/>
        <v>0</v>
      </c>
      <c r="H37" s="171"/>
      <c r="I37" s="172">
        <f t="shared" si="1"/>
        <v>0</v>
      </c>
      <c r="J37" s="171"/>
      <c r="K37" s="172">
        <f t="shared" si="2"/>
        <v>0</v>
      </c>
      <c r="L37" s="172">
        <v>21</v>
      </c>
      <c r="M37" s="172">
        <f t="shared" si="3"/>
        <v>0</v>
      </c>
      <c r="N37" s="172">
        <v>0</v>
      </c>
      <c r="O37" s="172">
        <f t="shared" si="4"/>
        <v>0</v>
      </c>
      <c r="P37" s="172">
        <v>0</v>
      </c>
      <c r="Q37" s="172">
        <f t="shared" si="5"/>
        <v>0</v>
      </c>
      <c r="R37" s="172"/>
      <c r="S37" s="172" t="s">
        <v>109</v>
      </c>
      <c r="T37" s="173" t="s">
        <v>160</v>
      </c>
      <c r="U37" s="152">
        <v>0</v>
      </c>
      <c r="V37" s="152">
        <f t="shared" si="6"/>
        <v>0</v>
      </c>
      <c r="W37" s="152"/>
      <c r="X37" s="152" t="s">
        <v>111</v>
      </c>
      <c r="Y37" s="143"/>
      <c r="Z37" s="143"/>
      <c r="AA37" s="143"/>
      <c r="AB37" s="143"/>
      <c r="AC37" s="143"/>
      <c r="AD37" s="143"/>
      <c r="AE37" s="143"/>
      <c r="AF37" s="143"/>
      <c r="AG37" s="143" t="s">
        <v>112</v>
      </c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</row>
    <row r="38" spans="1:60" outlineLevel="1" x14ac:dyDescent="0.2">
      <c r="A38" s="160">
        <v>22</v>
      </c>
      <c r="B38" s="161" t="s">
        <v>162</v>
      </c>
      <c r="C38" s="178" t="s">
        <v>221</v>
      </c>
      <c r="D38" s="162" t="s">
        <v>141</v>
      </c>
      <c r="E38" s="163">
        <v>1</v>
      </c>
      <c r="F38" s="164"/>
      <c r="G38" s="165">
        <f t="shared" si="0"/>
        <v>0</v>
      </c>
      <c r="H38" s="164"/>
      <c r="I38" s="165">
        <f t="shared" si="1"/>
        <v>0</v>
      </c>
      <c r="J38" s="164"/>
      <c r="K38" s="165">
        <f t="shared" si="2"/>
        <v>0</v>
      </c>
      <c r="L38" s="165">
        <v>21</v>
      </c>
      <c r="M38" s="165">
        <f t="shared" si="3"/>
        <v>0</v>
      </c>
      <c r="N38" s="165">
        <v>1.455E-2</v>
      </c>
      <c r="O38" s="165">
        <f t="shared" si="4"/>
        <v>0.01</v>
      </c>
      <c r="P38" s="165">
        <v>0</v>
      </c>
      <c r="Q38" s="165">
        <f t="shared" si="5"/>
        <v>0</v>
      </c>
      <c r="R38" s="165" t="s">
        <v>163</v>
      </c>
      <c r="S38" s="165" t="s">
        <v>117</v>
      </c>
      <c r="T38" s="166" t="s">
        <v>117</v>
      </c>
      <c r="U38" s="152">
        <v>0.78400000000000003</v>
      </c>
      <c r="V38" s="152">
        <f t="shared" si="6"/>
        <v>0.78</v>
      </c>
      <c r="W38" s="152"/>
      <c r="X38" s="152" t="s">
        <v>111</v>
      </c>
      <c r="Y38" s="143"/>
      <c r="Z38" s="143"/>
      <c r="AA38" s="143"/>
      <c r="AB38" s="143"/>
      <c r="AC38" s="143"/>
      <c r="AD38" s="143"/>
      <c r="AE38" s="143"/>
      <c r="AF38" s="143"/>
      <c r="AG38" s="143" t="s">
        <v>112</v>
      </c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</row>
    <row r="39" spans="1:60" outlineLevel="1" x14ac:dyDescent="0.2">
      <c r="A39" s="150"/>
      <c r="B39" s="151"/>
      <c r="C39" s="232" t="s">
        <v>164</v>
      </c>
      <c r="D39" s="233"/>
      <c r="E39" s="233"/>
      <c r="F39" s="233"/>
      <c r="G39" s="233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43"/>
      <c r="Z39" s="143"/>
      <c r="AA39" s="143"/>
      <c r="AB39" s="143"/>
      <c r="AC39" s="143"/>
      <c r="AD39" s="143"/>
      <c r="AE39" s="143"/>
      <c r="AF39" s="143"/>
      <c r="AG39" s="143" t="s">
        <v>119</v>
      </c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</row>
    <row r="40" spans="1:60" outlineLevel="1" x14ac:dyDescent="0.2">
      <c r="A40" s="160">
        <v>23</v>
      </c>
      <c r="B40" s="161" t="s">
        <v>165</v>
      </c>
      <c r="C40" s="178" t="s">
        <v>222</v>
      </c>
      <c r="D40" s="162" t="s">
        <v>141</v>
      </c>
      <c r="E40" s="163">
        <v>8</v>
      </c>
      <c r="F40" s="164"/>
      <c r="G40" s="165">
        <f>ROUND(E40*F40,2)</f>
        <v>0</v>
      </c>
      <c r="H40" s="164"/>
      <c r="I40" s="165">
        <f>ROUND(E40*H40,2)</f>
        <v>0</v>
      </c>
      <c r="J40" s="164"/>
      <c r="K40" s="165">
        <f>ROUND(E40*J40,2)</f>
        <v>0</v>
      </c>
      <c r="L40" s="165">
        <v>21</v>
      </c>
      <c r="M40" s="165">
        <f>G40*(1+L40/100)</f>
        <v>0</v>
      </c>
      <c r="N40" s="165">
        <v>1.2489999999999999E-2</v>
      </c>
      <c r="O40" s="165">
        <f>ROUND(E40*N40,2)</f>
        <v>0.1</v>
      </c>
      <c r="P40" s="165">
        <v>0</v>
      </c>
      <c r="Q40" s="165">
        <f>ROUND(E40*P40,2)</f>
        <v>0</v>
      </c>
      <c r="R40" s="165" t="s">
        <v>163</v>
      </c>
      <c r="S40" s="165" t="s">
        <v>117</v>
      </c>
      <c r="T40" s="166" t="s">
        <v>117</v>
      </c>
      <c r="U40" s="152">
        <v>0.70399999999999996</v>
      </c>
      <c r="V40" s="152">
        <f>ROUND(E40*U40,2)</f>
        <v>5.63</v>
      </c>
      <c r="W40" s="152"/>
      <c r="X40" s="152" t="s">
        <v>111</v>
      </c>
      <c r="Y40" s="143"/>
      <c r="Z40" s="143"/>
      <c r="AA40" s="143"/>
      <c r="AB40" s="143"/>
      <c r="AC40" s="143"/>
      <c r="AD40" s="143"/>
      <c r="AE40" s="143"/>
      <c r="AF40" s="143"/>
      <c r="AG40" s="143" t="s">
        <v>112</v>
      </c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</row>
    <row r="41" spans="1:60" outlineLevel="1" x14ac:dyDescent="0.2">
      <c r="A41" s="150"/>
      <c r="B41" s="151"/>
      <c r="C41" s="232" t="s">
        <v>164</v>
      </c>
      <c r="D41" s="233"/>
      <c r="E41" s="233"/>
      <c r="F41" s="233"/>
      <c r="G41" s="233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43"/>
      <c r="Z41" s="143"/>
      <c r="AA41" s="143"/>
      <c r="AB41" s="143"/>
      <c r="AC41" s="143"/>
      <c r="AD41" s="143"/>
      <c r="AE41" s="143"/>
      <c r="AF41" s="143"/>
      <c r="AG41" s="143" t="s">
        <v>119</v>
      </c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</row>
    <row r="42" spans="1:60" outlineLevel="1" x14ac:dyDescent="0.2">
      <c r="A42" s="160">
        <v>24</v>
      </c>
      <c r="B42" s="161" t="s">
        <v>166</v>
      </c>
      <c r="C42" s="178" t="s">
        <v>223</v>
      </c>
      <c r="D42" s="162" t="s">
        <v>167</v>
      </c>
      <c r="E42" s="163">
        <v>1</v>
      </c>
      <c r="F42" s="164"/>
      <c r="G42" s="165">
        <f>ROUND(E42*F42,2)</f>
        <v>0</v>
      </c>
      <c r="H42" s="164"/>
      <c r="I42" s="165">
        <f>ROUND(E42*H42,2)</f>
        <v>0</v>
      </c>
      <c r="J42" s="164"/>
      <c r="K42" s="165">
        <f>ROUND(E42*J42,2)</f>
        <v>0</v>
      </c>
      <c r="L42" s="165">
        <v>21</v>
      </c>
      <c r="M42" s="165">
        <f>G42*(1+L42/100)</f>
        <v>0</v>
      </c>
      <c r="N42" s="165">
        <v>4.0400000000000002E-3</v>
      </c>
      <c r="O42" s="165">
        <f>ROUND(E42*N42,2)</f>
        <v>0</v>
      </c>
      <c r="P42" s="165">
        <v>0</v>
      </c>
      <c r="Q42" s="165">
        <f>ROUND(E42*P42,2)</f>
        <v>0</v>
      </c>
      <c r="R42" s="165" t="s">
        <v>163</v>
      </c>
      <c r="S42" s="165" t="s">
        <v>117</v>
      </c>
      <c r="T42" s="166" t="s">
        <v>117</v>
      </c>
      <c r="U42" s="152">
        <v>1.59</v>
      </c>
      <c r="V42" s="152">
        <f>ROUND(E42*U42,2)</f>
        <v>1.59</v>
      </c>
      <c r="W42" s="152"/>
      <c r="X42" s="152" t="s">
        <v>111</v>
      </c>
      <c r="Y42" s="143"/>
      <c r="Z42" s="143"/>
      <c r="AA42" s="143"/>
      <c r="AB42" s="143"/>
      <c r="AC42" s="143"/>
      <c r="AD42" s="143"/>
      <c r="AE42" s="143"/>
      <c r="AF42" s="143"/>
      <c r="AG42" s="143" t="s">
        <v>112</v>
      </c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</row>
    <row r="43" spans="1:60" outlineLevel="1" x14ac:dyDescent="0.2">
      <c r="A43" s="150"/>
      <c r="B43" s="151"/>
      <c r="C43" s="232" t="s">
        <v>168</v>
      </c>
      <c r="D43" s="233"/>
      <c r="E43" s="233"/>
      <c r="F43" s="233"/>
      <c r="G43" s="233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43"/>
      <c r="Z43" s="143"/>
      <c r="AA43" s="143"/>
      <c r="AB43" s="143"/>
      <c r="AC43" s="143"/>
      <c r="AD43" s="143"/>
      <c r="AE43" s="143"/>
      <c r="AF43" s="143"/>
      <c r="AG43" s="143" t="s">
        <v>119</v>
      </c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</row>
    <row r="44" spans="1:60" outlineLevel="1" x14ac:dyDescent="0.2">
      <c r="A44" s="160">
        <v>25</v>
      </c>
      <c r="B44" s="161" t="s">
        <v>169</v>
      </c>
      <c r="C44" s="178" t="s">
        <v>224</v>
      </c>
      <c r="D44" s="162" t="s">
        <v>167</v>
      </c>
      <c r="E44" s="163">
        <v>1</v>
      </c>
      <c r="F44" s="164"/>
      <c r="G44" s="165">
        <f>ROUND(E44*F44,2)</f>
        <v>0</v>
      </c>
      <c r="H44" s="164"/>
      <c r="I44" s="165">
        <f>ROUND(E44*H44,2)</f>
        <v>0</v>
      </c>
      <c r="J44" s="164"/>
      <c r="K44" s="165">
        <f>ROUND(E44*J44,2)</f>
        <v>0</v>
      </c>
      <c r="L44" s="165">
        <v>21</v>
      </c>
      <c r="M44" s="165">
        <f>G44*(1+L44/100)</f>
        <v>0</v>
      </c>
      <c r="N44" s="165">
        <v>1.555E-2</v>
      </c>
      <c r="O44" s="165">
        <f>ROUND(E44*N44,2)</f>
        <v>0.02</v>
      </c>
      <c r="P44" s="165">
        <v>0</v>
      </c>
      <c r="Q44" s="165">
        <f>ROUND(E44*P44,2)</f>
        <v>0</v>
      </c>
      <c r="R44" s="165" t="s">
        <v>163</v>
      </c>
      <c r="S44" s="165" t="s">
        <v>117</v>
      </c>
      <c r="T44" s="166" t="s">
        <v>117</v>
      </c>
      <c r="U44" s="152">
        <v>2.8730000000000002</v>
      </c>
      <c r="V44" s="152">
        <f>ROUND(E44*U44,2)</f>
        <v>2.87</v>
      </c>
      <c r="W44" s="152"/>
      <c r="X44" s="152" t="s">
        <v>111</v>
      </c>
      <c r="Y44" s="143"/>
      <c r="Z44" s="143"/>
      <c r="AA44" s="143"/>
      <c r="AB44" s="143"/>
      <c r="AC44" s="143"/>
      <c r="AD44" s="143"/>
      <c r="AE44" s="143"/>
      <c r="AF44" s="143"/>
      <c r="AG44" s="143" t="s">
        <v>112</v>
      </c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</row>
    <row r="45" spans="1:60" outlineLevel="1" x14ac:dyDescent="0.2">
      <c r="A45" s="150"/>
      <c r="B45" s="151"/>
      <c r="C45" s="232" t="s">
        <v>168</v>
      </c>
      <c r="D45" s="233"/>
      <c r="E45" s="233"/>
      <c r="F45" s="233"/>
      <c r="G45" s="233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43"/>
      <c r="Z45" s="143"/>
      <c r="AA45" s="143"/>
      <c r="AB45" s="143"/>
      <c r="AC45" s="143"/>
      <c r="AD45" s="143"/>
      <c r="AE45" s="143"/>
      <c r="AF45" s="143"/>
      <c r="AG45" s="143" t="s">
        <v>119</v>
      </c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</row>
    <row r="46" spans="1:60" outlineLevel="1" x14ac:dyDescent="0.2">
      <c r="A46" s="167">
        <v>26</v>
      </c>
      <c r="B46" s="168" t="s">
        <v>170</v>
      </c>
      <c r="C46" s="177" t="s">
        <v>225</v>
      </c>
      <c r="D46" s="169" t="s">
        <v>171</v>
      </c>
      <c r="E46" s="170">
        <v>2</v>
      </c>
      <c r="F46" s="171"/>
      <c r="G46" s="172">
        <f t="shared" ref="G46:G51" si="7">ROUND(E46*F46,2)</f>
        <v>0</v>
      </c>
      <c r="H46" s="171"/>
      <c r="I46" s="172">
        <f t="shared" ref="I46:I51" si="8">ROUND(E46*H46,2)</f>
        <v>0</v>
      </c>
      <c r="J46" s="171"/>
      <c r="K46" s="172">
        <f t="shared" ref="K46:K51" si="9">ROUND(E46*J46,2)</f>
        <v>0</v>
      </c>
      <c r="L46" s="172">
        <v>21</v>
      </c>
      <c r="M46" s="172">
        <f t="shared" ref="M46:M51" si="10">G46*(1+L46/100)</f>
        <v>0</v>
      </c>
      <c r="N46" s="172">
        <v>2.0000000000000001E-4</v>
      </c>
      <c r="O46" s="172">
        <f t="shared" ref="O46:O51" si="11">ROUND(E46*N46,2)</f>
        <v>0</v>
      </c>
      <c r="P46" s="172">
        <v>0</v>
      </c>
      <c r="Q46" s="172">
        <f t="shared" ref="Q46:Q51" si="12">ROUND(E46*P46,2)</f>
        <v>0</v>
      </c>
      <c r="R46" s="172" t="s">
        <v>163</v>
      </c>
      <c r="S46" s="172" t="s">
        <v>117</v>
      </c>
      <c r="T46" s="173" t="s">
        <v>117</v>
      </c>
      <c r="U46" s="152">
        <v>0.14499999999999999</v>
      </c>
      <c r="V46" s="152">
        <f t="shared" ref="V46:V51" si="13">ROUND(E46*U46,2)</f>
        <v>0.28999999999999998</v>
      </c>
      <c r="W46" s="152"/>
      <c r="X46" s="152" t="s">
        <v>111</v>
      </c>
      <c r="Y46" s="143"/>
      <c r="Z46" s="143"/>
      <c r="AA46" s="143"/>
      <c r="AB46" s="143"/>
      <c r="AC46" s="143"/>
      <c r="AD46" s="143"/>
      <c r="AE46" s="143"/>
      <c r="AF46" s="143"/>
      <c r="AG46" s="143" t="s">
        <v>112</v>
      </c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</row>
    <row r="47" spans="1:60" ht="33.75" outlineLevel="1" x14ac:dyDescent="0.2">
      <c r="A47" s="167">
        <v>27</v>
      </c>
      <c r="B47" s="168" t="s">
        <v>172</v>
      </c>
      <c r="C47" s="177" t="s">
        <v>173</v>
      </c>
      <c r="D47" s="169" t="s">
        <v>171</v>
      </c>
      <c r="E47" s="170">
        <v>1</v>
      </c>
      <c r="F47" s="171"/>
      <c r="G47" s="172">
        <f t="shared" si="7"/>
        <v>0</v>
      </c>
      <c r="H47" s="171"/>
      <c r="I47" s="172">
        <f t="shared" si="8"/>
        <v>0</v>
      </c>
      <c r="J47" s="171"/>
      <c r="K47" s="172">
        <f t="shared" si="9"/>
        <v>0</v>
      </c>
      <c r="L47" s="172">
        <v>21</v>
      </c>
      <c r="M47" s="172">
        <f t="shared" si="10"/>
        <v>0</v>
      </c>
      <c r="N47" s="172">
        <v>1.5299999999999999E-3</v>
      </c>
      <c r="O47" s="172">
        <f t="shared" si="11"/>
        <v>0</v>
      </c>
      <c r="P47" s="172">
        <v>0</v>
      </c>
      <c r="Q47" s="172">
        <f t="shared" si="12"/>
        <v>0</v>
      </c>
      <c r="R47" s="172" t="s">
        <v>163</v>
      </c>
      <c r="S47" s="172" t="s">
        <v>117</v>
      </c>
      <c r="T47" s="173" t="s">
        <v>117</v>
      </c>
      <c r="U47" s="152">
        <v>0.29899999999999999</v>
      </c>
      <c r="V47" s="152">
        <f t="shared" si="13"/>
        <v>0.3</v>
      </c>
      <c r="W47" s="152"/>
      <c r="X47" s="152" t="s">
        <v>111</v>
      </c>
      <c r="Y47" s="143"/>
      <c r="Z47" s="143"/>
      <c r="AA47" s="143"/>
      <c r="AB47" s="143"/>
      <c r="AC47" s="143"/>
      <c r="AD47" s="143"/>
      <c r="AE47" s="143"/>
      <c r="AF47" s="143"/>
      <c r="AG47" s="143" t="s">
        <v>112</v>
      </c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43"/>
      <c r="AX47" s="143"/>
      <c r="AY47" s="143"/>
      <c r="AZ47" s="143"/>
      <c r="BA47" s="143"/>
      <c r="BB47" s="143"/>
      <c r="BC47" s="143"/>
      <c r="BD47" s="143"/>
      <c r="BE47" s="143"/>
      <c r="BF47" s="143"/>
      <c r="BG47" s="143"/>
      <c r="BH47" s="143"/>
    </row>
    <row r="48" spans="1:60" outlineLevel="1" x14ac:dyDescent="0.2">
      <c r="A48" s="167">
        <v>28</v>
      </c>
      <c r="B48" s="168" t="s">
        <v>174</v>
      </c>
      <c r="C48" s="177" t="s">
        <v>175</v>
      </c>
      <c r="D48" s="169" t="s">
        <v>171</v>
      </c>
      <c r="E48" s="170">
        <v>2</v>
      </c>
      <c r="F48" s="171"/>
      <c r="G48" s="172">
        <f t="shared" si="7"/>
        <v>0</v>
      </c>
      <c r="H48" s="171"/>
      <c r="I48" s="172">
        <f t="shared" si="8"/>
        <v>0</v>
      </c>
      <c r="J48" s="171"/>
      <c r="K48" s="172">
        <f t="shared" si="9"/>
        <v>0</v>
      </c>
      <c r="L48" s="172">
        <v>21</v>
      </c>
      <c r="M48" s="172">
        <f t="shared" si="10"/>
        <v>0</v>
      </c>
      <c r="N48" s="172">
        <v>1.6000000000000001E-4</v>
      </c>
      <c r="O48" s="172">
        <f t="shared" si="11"/>
        <v>0</v>
      </c>
      <c r="P48" s="172">
        <v>0</v>
      </c>
      <c r="Q48" s="172">
        <f t="shared" si="12"/>
        <v>0</v>
      </c>
      <c r="R48" s="172" t="s">
        <v>163</v>
      </c>
      <c r="S48" s="172" t="s">
        <v>117</v>
      </c>
      <c r="T48" s="173" t="s">
        <v>117</v>
      </c>
      <c r="U48" s="152">
        <v>0.16600000000000001</v>
      </c>
      <c r="V48" s="152">
        <f t="shared" si="13"/>
        <v>0.33</v>
      </c>
      <c r="W48" s="152"/>
      <c r="X48" s="152" t="s">
        <v>111</v>
      </c>
      <c r="Y48" s="143"/>
      <c r="Z48" s="143"/>
      <c r="AA48" s="143"/>
      <c r="AB48" s="143"/>
      <c r="AC48" s="143"/>
      <c r="AD48" s="143"/>
      <c r="AE48" s="143"/>
      <c r="AF48" s="143"/>
      <c r="AG48" s="143" t="s">
        <v>112</v>
      </c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</row>
    <row r="49" spans="1:60" outlineLevel="1" x14ac:dyDescent="0.2">
      <c r="A49" s="167">
        <v>29</v>
      </c>
      <c r="B49" s="168" t="s">
        <v>176</v>
      </c>
      <c r="C49" s="177" t="s">
        <v>177</v>
      </c>
      <c r="D49" s="169" t="s">
        <v>171</v>
      </c>
      <c r="E49" s="170">
        <v>1</v>
      </c>
      <c r="F49" s="171"/>
      <c r="G49" s="172">
        <f t="shared" si="7"/>
        <v>0</v>
      </c>
      <c r="H49" s="171"/>
      <c r="I49" s="172">
        <f t="shared" si="8"/>
        <v>0</v>
      </c>
      <c r="J49" s="171"/>
      <c r="K49" s="172">
        <f t="shared" si="9"/>
        <v>0</v>
      </c>
      <c r="L49" s="172">
        <v>21</v>
      </c>
      <c r="M49" s="172">
        <f t="shared" si="10"/>
        <v>0</v>
      </c>
      <c r="N49" s="172">
        <v>3.6000000000000002E-4</v>
      </c>
      <c r="O49" s="172">
        <f t="shared" si="11"/>
        <v>0</v>
      </c>
      <c r="P49" s="172">
        <v>0</v>
      </c>
      <c r="Q49" s="172">
        <f t="shared" si="12"/>
        <v>0</v>
      </c>
      <c r="R49" s="172" t="s">
        <v>163</v>
      </c>
      <c r="S49" s="172" t="s">
        <v>117</v>
      </c>
      <c r="T49" s="173" t="s">
        <v>117</v>
      </c>
      <c r="U49" s="152">
        <v>0.22700000000000001</v>
      </c>
      <c r="V49" s="152">
        <f t="shared" si="13"/>
        <v>0.23</v>
      </c>
      <c r="W49" s="152"/>
      <c r="X49" s="152" t="s">
        <v>111</v>
      </c>
      <c r="Y49" s="143"/>
      <c r="Z49" s="143"/>
      <c r="AA49" s="143"/>
      <c r="AB49" s="143"/>
      <c r="AC49" s="143"/>
      <c r="AD49" s="143"/>
      <c r="AE49" s="143"/>
      <c r="AF49" s="143"/>
      <c r="AG49" s="143" t="s">
        <v>112</v>
      </c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143"/>
      <c r="BA49" s="143"/>
      <c r="BB49" s="143"/>
      <c r="BC49" s="143"/>
      <c r="BD49" s="143"/>
      <c r="BE49" s="143"/>
      <c r="BF49" s="143"/>
      <c r="BG49" s="143"/>
      <c r="BH49" s="143"/>
    </row>
    <row r="50" spans="1:60" outlineLevel="1" x14ac:dyDescent="0.2">
      <c r="A50" s="167">
        <v>30</v>
      </c>
      <c r="B50" s="168" t="s">
        <v>178</v>
      </c>
      <c r="C50" s="177" t="s">
        <v>179</v>
      </c>
      <c r="D50" s="169" t="s">
        <v>171</v>
      </c>
      <c r="E50" s="170">
        <v>2</v>
      </c>
      <c r="F50" s="171"/>
      <c r="G50" s="172">
        <f t="shared" si="7"/>
        <v>0</v>
      </c>
      <c r="H50" s="171"/>
      <c r="I50" s="172">
        <f t="shared" si="8"/>
        <v>0</v>
      </c>
      <c r="J50" s="171"/>
      <c r="K50" s="172">
        <f t="shared" si="9"/>
        <v>0</v>
      </c>
      <c r="L50" s="172">
        <v>21</v>
      </c>
      <c r="M50" s="172">
        <f t="shared" si="10"/>
        <v>0</v>
      </c>
      <c r="N50" s="172">
        <v>1.6999999999999999E-3</v>
      </c>
      <c r="O50" s="172">
        <f t="shared" si="11"/>
        <v>0</v>
      </c>
      <c r="P50" s="172">
        <v>0</v>
      </c>
      <c r="Q50" s="172">
        <f t="shared" si="12"/>
        <v>0</v>
      </c>
      <c r="R50" s="172" t="s">
        <v>163</v>
      </c>
      <c r="S50" s="172" t="s">
        <v>117</v>
      </c>
      <c r="T50" s="173" t="s">
        <v>117</v>
      </c>
      <c r="U50" s="152">
        <v>0.42399999999999999</v>
      </c>
      <c r="V50" s="152">
        <f t="shared" si="13"/>
        <v>0.85</v>
      </c>
      <c r="W50" s="152"/>
      <c r="X50" s="152" t="s">
        <v>111</v>
      </c>
      <c r="Y50" s="143"/>
      <c r="Z50" s="143"/>
      <c r="AA50" s="143"/>
      <c r="AB50" s="143"/>
      <c r="AC50" s="143"/>
      <c r="AD50" s="143"/>
      <c r="AE50" s="143"/>
      <c r="AF50" s="143"/>
      <c r="AG50" s="143" t="s">
        <v>112</v>
      </c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</row>
    <row r="51" spans="1:60" outlineLevel="1" x14ac:dyDescent="0.2">
      <c r="A51" s="167">
        <v>31</v>
      </c>
      <c r="B51" s="168" t="s">
        <v>180</v>
      </c>
      <c r="C51" s="177" t="s">
        <v>181</v>
      </c>
      <c r="D51" s="169" t="s">
        <v>171</v>
      </c>
      <c r="E51" s="170">
        <v>1</v>
      </c>
      <c r="F51" s="171"/>
      <c r="G51" s="172">
        <f t="shared" si="7"/>
        <v>0</v>
      </c>
      <c r="H51" s="171"/>
      <c r="I51" s="172">
        <f t="shared" si="8"/>
        <v>0</v>
      </c>
      <c r="J51" s="171"/>
      <c r="K51" s="172">
        <f t="shared" si="9"/>
        <v>0</v>
      </c>
      <c r="L51" s="172">
        <v>21</v>
      </c>
      <c r="M51" s="172">
        <f t="shared" si="10"/>
        <v>0</v>
      </c>
      <c r="N51" s="172">
        <v>1.4999999999999999E-2</v>
      </c>
      <c r="O51" s="172">
        <f t="shared" si="11"/>
        <v>0.02</v>
      </c>
      <c r="P51" s="172">
        <v>0</v>
      </c>
      <c r="Q51" s="172">
        <f t="shared" si="12"/>
        <v>0</v>
      </c>
      <c r="R51" s="172"/>
      <c r="S51" s="172" t="s">
        <v>109</v>
      </c>
      <c r="T51" s="173" t="s">
        <v>110</v>
      </c>
      <c r="U51" s="152">
        <v>0</v>
      </c>
      <c r="V51" s="152">
        <f t="shared" si="13"/>
        <v>0</v>
      </c>
      <c r="W51" s="152"/>
      <c r="X51" s="152" t="s">
        <v>135</v>
      </c>
      <c r="Y51" s="143"/>
      <c r="Z51" s="143"/>
      <c r="AA51" s="143"/>
      <c r="AB51" s="143"/>
      <c r="AC51" s="143"/>
      <c r="AD51" s="143"/>
      <c r="AE51" s="143"/>
      <c r="AF51" s="143"/>
      <c r="AG51" s="143" t="s">
        <v>136</v>
      </c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143"/>
      <c r="AX51" s="143"/>
      <c r="AY51" s="143"/>
      <c r="AZ51" s="143"/>
      <c r="BA51" s="143"/>
      <c r="BB51" s="143"/>
      <c r="BC51" s="143"/>
      <c r="BD51" s="143"/>
      <c r="BE51" s="143"/>
      <c r="BF51" s="143"/>
      <c r="BG51" s="143"/>
      <c r="BH51" s="143"/>
    </row>
    <row r="52" spans="1:60" x14ac:dyDescent="0.2">
      <c r="A52" s="154" t="s">
        <v>104</v>
      </c>
      <c r="B52" s="155" t="s">
        <v>68</v>
      </c>
      <c r="C52" s="176" t="s">
        <v>69</v>
      </c>
      <c r="D52" s="156"/>
      <c r="E52" s="157"/>
      <c r="F52" s="158"/>
      <c r="G52" s="158">
        <f>SUMIF(AG53:AG55,"&lt;&gt;NOR",G53:G55)</f>
        <v>0</v>
      </c>
      <c r="H52" s="158"/>
      <c r="I52" s="158">
        <f>SUM(I53:I55)</f>
        <v>0</v>
      </c>
      <c r="J52" s="158"/>
      <c r="K52" s="158">
        <f>SUM(K53:K55)</f>
        <v>0</v>
      </c>
      <c r="L52" s="158"/>
      <c r="M52" s="158">
        <f>SUM(M53:M55)</f>
        <v>0</v>
      </c>
      <c r="N52" s="158"/>
      <c r="O52" s="158">
        <f>SUM(O53:O55)</f>
        <v>0.05</v>
      </c>
      <c r="P52" s="158"/>
      <c r="Q52" s="158">
        <f>SUM(Q53:Q55)</f>
        <v>0</v>
      </c>
      <c r="R52" s="158"/>
      <c r="S52" s="158"/>
      <c r="T52" s="159"/>
      <c r="U52" s="153"/>
      <c r="V52" s="153">
        <f>SUM(V53:V55)</f>
        <v>0</v>
      </c>
      <c r="W52" s="153"/>
      <c r="X52" s="153"/>
      <c r="AG52" t="s">
        <v>105</v>
      </c>
    </row>
    <row r="53" spans="1:60" outlineLevel="1" x14ac:dyDescent="0.2">
      <c r="A53" s="167">
        <v>32</v>
      </c>
      <c r="B53" s="168" t="s">
        <v>182</v>
      </c>
      <c r="C53" s="177" t="s">
        <v>226</v>
      </c>
      <c r="D53" s="169" t="s">
        <v>155</v>
      </c>
      <c r="E53" s="170">
        <v>1</v>
      </c>
      <c r="F53" s="171"/>
      <c r="G53" s="172">
        <f>ROUND(E53*F53,2)</f>
        <v>0</v>
      </c>
      <c r="H53" s="171"/>
      <c r="I53" s="172">
        <f>ROUND(E53*H53,2)</f>
        <v>0</v>
      </c>
      <c r="J53" s="171"/>
      <c r="K53" s="172">
        <f>ROUND(E53*J53,2)</f>
        <v>0</v>
      </c>
      <c r="L53" s="172">
        <v>21</v>
      </c>
      <c r="M53" s="172">
        <f>G53*(1+L53/100)</f>
        <v>0</v>
      </c>
      <c r="N53" s="172">
        <v>8.3300000000000006E-3</v>
      </c>
      <c r="O53" s="172">
        <f>ROUND(E53*N53,2)</f>
        <v>0.01</v>
      </c>
      <c r="P53" s="172">
        <v>0</v>
      </c>
      <c r="Q53" s="172">
        <f>ROUND(E53*P53,2)</f>
        <v>0</v>
      </c>
      <c r="R53" s="172"/>
      <c r="S53" s="172" t="s">
        <v>109</v>
      </c>
      <c r="T53" s="173" t="s">
        <v>110</v>
      </c>
      <c r="U53" s="152">
        <v>0</v>
      </c>
      <c r="V53" s="152">
        <f>ROUND(E53*U53,2)</f>
        <v>0</v>
      </c>
      <c r="W53" s="152"/>
      <c r="X53" s="152" t="s">
        <v>111</v>
      </c>
      <c r="Y53" s="143"/>
      <c r="Z53" s="143"/>
      <c r="AA53" s="143"/>
      <c r="AB53" s="143"/>
      <c r="AC53" s="143"/>
      <c r="AD53" s="143"/>
      <c r="AE53" s="143"/>
      <c r="AF53" s="143"/>
      <c r="AG53" s="143" t="s">
        <v>112</v>
      </c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</row>
    <row r="54" spans="1:60" outlineLevel="1" x14ac:dyDescent="0.2">
      <c r="A54" s="167">
        <v>33</v>
      </c>
      <c r="B54" s="168" t="s">
        <v>183</v>
      </c>
      <c r="C54" s="177" t="s">
        <v>227</v>
      </c>
      <c r="D54" s="169" t="s">
        <v>148</v>
      </c>
      <c r="E54" s="170">
        <v>2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72">
        <v>8.3300000000000006E-3</v>
      </c>
      <c r="O54" s="172">
        <f>ROUND(E54*N54,2)</f>
        <v>0.02</v>
      </c>
      <c r="P54" s="172">
        <v>0</v>
      </c>
      <c r="Q54" s="172">
        <f>ROUND(E54*P54,2)</f>
        <v>0</v>
      </c>
      <c r="R54" s="172"/>
      <c r="S54" s="172" t="s">
        <v>109</v>
      </c>
      <c r="T54" s="173" t="s">
        <v>110</v>
      </c>
      <c r="U54" s="152">
        <v>0</v>
      </c>
      <c r="V54" s="152">
        <f>ROUND(E54*U54,2)</f>
        <v>0</v>
      </c>
      <c r="W54" s="152"/>
      <c r="X54" s="152" t="s">
        <v>111</v>
      </c>
      <c r="Y54" s="143"/>
      <c r="Z54" s="143"/>
      <c r="AA54" s="143"/>
      <c r="AB54" s="143"/>
      <c r="AC54" s="143"/>
      <c r="AD54" s="143"/>
      <c r="AE54" s="143"/>
      <c r="AF54" s="143"/>
      <c r="AG54" s="143" t="s">
        <v>112</v>
      </c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3"/>
      <c r="BA54" s="143"/>
      <c r="BB54" s="143"/>
      <c r="BC54" s="143"/>
      <c r="BD54" s="143"/>
      <c r="BE54" s="143"/>
      <c r="BF54" s="143"/>
      <c r="BG54" s="143"/>
      <c r="BH54" s="143"/>
    </row>
    <row r="55" spans="1:60" outlineLevel="1" x14ac:dyDescent="0.2">
      <c r="A55" s="167">
        <v>34</v>
      </c>
      <c r="B55" s="168" t="s">
        <v>184</v>
      </c>
      <c r="C55" s="177" t="s">
        <v>228</v>
      </c>
      <c r="D55" s="169" t="s">
        <v>148</v>
      </c>
      <c r="E55" s="170">
        <v>2</v>
      </c>
      <c r="F55" s="171"/>
      <c r="G55" s="172">
        <f>ROUND(E55*F55,2)</f>
        <v>0</v>
      </c>
      <c r="H55" s="171"/>
      <c r="I55" s="172">
        <f>ROUND(E55*H55,2)</f>
        <v>0</v>
      </c>
      <c r="J55" s="171"/>
      <c r="K55" s="172">
        <f>ROUND(E55*J55,2)</f>
        <v>0</v>
      </c>
      <c r="L55" s="172">
        <v>21</v>
      </c>
      <c r="M55" s="172">
        <f>G55*(1+L55/100)</f>
        <v>0</v>
      </c>
      <c r="N55" s="172">
        <v>8.3300000000000006E-3</v>
      </c>
      <c r="O55" s="172">
        <f>ROUND(E55*N55,2)</f>
        <v>0.02</v>
      </c>
      <c r="P55" s="172">
        <v>0</v>
      </c>
      <c r="Q55" s="172">
        <f>ROUND(E55*P55,2)</f>
        <v>0</v>
      </c>
      <c r="R55" s="172"/>
      <c r="S55" s="172" t="s">
        <v>109</v>
      </c>
      <c r="T55" s="173" t="s">
        <v>110</v>
      </c>
      <c r="U55" s="152">
        <v>0</v>
      </c>
      <c r="V55" s="152">
        <f>ROUND(E55*U55,2)</f>
        <v>0</v>
      </c>
      <c r="W55" s="152"/>
      <c r="X55" s="152" t="s">
        <v>111</v>
      </c>
      <c r="Y55" s="143"/>
      <c r="Z55" s="143"/>
      <c r="AA55" s="143"/>
      <c r="AB55" s="143"/>
      <c r="AC55" s="143"/>
      <c r="AD55" s="143"/>
      <c r="AE55" s="143"/>
      <c r="AF55" s="143"/>
      <c r="AG55" s="143" t="s">
        <v>112</v>
      </c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</row>
    <row r="56" spans="1:60" x14ac:dyDescent="0.2">
      <c r="A56" s="154" t="s">
        <v>104</v>
      </c>
      <c r="B56" s="155" t="s">
        <v>70</v>
      </c>
      <c r="C56" s="176" t="s">
        <v>71</v>
      </c>
      <c r="D56" s="156"/>
      <c r="E56" s="157"/>
      <c r="F56" s="158"/>
      <c r="G56" s="158">
        <f>SUMIF(AG57:AG58,"&lt;&gt;NOR",G57:G58)</f>
        <v>0</v>
      </c>
      <c r="H56" s="158"/>
      <c r="I56" s="158">
        <f>SUM(I57:I58)</f>
        <v>0</v>
      </c>
      <c r="J56" s="158"/>
      <c r="K56" s="158">
        <f>SUM(K57:K58)</f>
        <v>0</v>
      </c>
      <c r="L56" s="158"/>
      <c r="M56" s="158">
        <f>SUM(M57:M58)</f>
        <v>0</v>
      </c>
      <c r="N56" s="158"/>
      <c r="O56" s="158">
        <f>SUM(O57:O58)</f>
        <v>0</v>
      </c>
      <c r="P56" s="158"/>
      <c r="Q56" s="158">
        <f>SUM(Q57:Q58)</f>
        <v>0</v>
      </c>
      <c r="R56" s="158"/>
      <c r="S56" s="158"/>
      <c r="T56" s="159"/>
      <c r="U56" s="153"/>
      <c r="V56" s="153">
        <f>SUM(V57:V58)</f>
        <v>0</v>
      </c>
      <c r="W56" s="153"/>
      <c r="X56" s="153"/>
      <c r="AG56" t="s">
        <v>105</v>
      </c>
    </row>
    <row r="57" spans="1:60" ht="33.75" outlineLevel="1" x14ac:dyDescent="0.2">
      <c r="A57" s="167">
        <v>35</v>
      </c>
      <c r="B57" s="168" t="s">
        <v>185</v>
      </c>
      <c r="C57" s="177" t="s">
        <v>186</v>
      </c>
      <c r="D57" s="169" t="s">
        <v>171</v>
      </c>
      <c r="E57" s="170">
        <v>1</v>
      </c>
      <c r="F57" s="171"/>
      <c r="G57" s="172">
        <f>ROUND(E57*F57,2)</f>
        <v>0</v>
      </c>
      <c r="H57" s="171"/>
      <c r="I57" s="172">
        <f>ROUND(E57*H57,2)</f>
        <v>0</v>
      </c>
      <c r="J57" s="171"/>
      <c r="K57" s="172">
        <f>ROUND(E57*J57,2)</f>
        <v>0</v>
      </c>
      <c r="L57" s="172">
        <v>21</v>
      </c>
      <c r="M57" s="172">
        <f>G57*(1+L57/100)</f>
        <v>0</v>
      </c>
      <c r="N57" s="172">
        <v>5.0000000000000002E-5</v>
      </c>
      <c r="O57" s="172">
        <f>ROUND(E57*N57,2)</f>
        <v>0</v>
      </c>
      <c r="P57" s="172">
        <v>0</v>
      </c>
      <c r="Q57" s="172">
        <f>ROUND(E57*P57,2)</f>
        <v>0</v>
      </c>
      <c r="R57" s="172" t="s">
        <v>134</v>
      </c>
      <c r="S57" s="172" t="s">
        <v>117</v>
      </c>
      <c r="T57" s="173" t="s">
        <v>117</v>
      </c>
      <c r="U57" s="152">
        <v>0</v>
      </c>
      <c r="V57" s="152">
        <f>ROUND(E57*U57,2)</f>
        <v>0</v>
      </c>
      <c r="W57" s="152"/>
      <c r="X57" s="152" t="s">
        <v>135</v>
      </c>
      <c r="Y57" s="143"/>
      <c r="Z57" s="143"/>
      <c r="AA57" s="143"/>
      <c r="AB57" s="143"/>
      <c r="AC57" s="143"/>
      <c r="AD57" s="143"/>
      <c r="AE57" s="143"/>
      <c r="AF57" s="143"/>
      <c r="AG57" s="143" t="s">
        <v>136</v>
      </c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</row>
    <row r="58" spans="1:60" ht="33.75" outlineLevel="1" x14ac:dyDescent="0.2">
      <c r="A58" s="167">
        <v>36</v>
      </c>
      <c r="B58" s="168" t="s">
        <v>187</v>
      </c>
      <c r="C58" s="177" t="s">
        <v>188</v>
      </c>
      <c r="D58" s="169" t="s">
        <v>171</v>
      </c>
      <c r="E58" s="170">
        <v>4</v>
      </c>
      <c r="F58" s="171"/>
      <c r="G58" s="172">
        <f>ROUND(E58*F58,2)</f>
        <v>0</v>
      </c>
      <c r="H58" s="171"/>
      <c r="I58" s="172">
        <f>ROUND(E58*H58,2)</f>
        <v>0</v>
      </c>
      <c r="J58" s="171"/>
      <c r="K58" s="172">
        <f>ROUND(E58*J58,2)</f>
        <v>0</v>
      </c>
      <c r="L58" s="172">
        <v>21</v>
      </c>
      <c r="M58" s="172">
        <f>G58*(1+L58/100)</f>
        <v>0</v>
      </c>
      <c r="N58" s="172">
        <v>6.0000000000000002E-5</v>
      </c>
      <c r="O58" s="172">
        <f>ROUND(E58*N58,2)</f>
        <v>0</v>
      </c>
      <c r="P58" s="172">
        <v>0</v>
      </c>
      <c r="Q58" s="172">
        <f>ROUND(E58*P58,2)</f>
        <v>0</v>
      </c>
      <c r="R58" s="172" t="s">
        <v>134</v>
      </c>
      <c r="S58" s="172" t="s">
        <v>117</v>
      </c>
      <c r="T58" s="173" t="s">
        <v>117</v>
      </c>
      <c r="U58" s="152">
        <v>0</v>
      </c>
      <c r="V58" s="152">
        <f>ROUND(E58*U58,2)</f>
        <v>0</v>
      </c>
      <c r="W58" s="152"/>
      <c r="X58" s="152" t="s">
        <v>135</v>
      </c>
      <c r="Y58" s="143"/>
      <c r="Z58" s="143"/>
      <c r="AA58" s="143"/>
      <c r="AB58" s="143"/>
      <c r="AC58" s="143"/>
      <c r="AD58" s="143"/>
      <c r="AE58" s="143"/>
      <c r="AF58" s="143"/>
      <c r="AG58" s="143" t="s">
        <v>136</v>
      </c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143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</row>
    <row r="59" spans="1:60" x14ac:dyDescent="0.2">
      <c r="A59" s="154" t="s">
        <v>104</v>
      </c>
      <c r="B59" s="155" t="s">
        <v>72</v>
      </c>
      <c r="C59" s="176" t="s">
        <v>73</v>
      </c>
      <c r="D59" s="156"/>
      <c r="E59" s="157"/>
      <c r="F59" s="158"/>
      <c r="G59" s="158">
        <f>SUMIF(AG60:AG61,"&lt;&gt;NOR",G60:G61)</f>
        <v>0</v>
      </c>
      <c r="H59" s="158"/>
      <c r="I59" s="158">
        <f>SUM(I60:I61)</f>
        <v>0</v>
      </c>
      <c r="J59" s="158"/>
      <c r="K59" s="158">
        <f>SUM(K60:K61)</f>
        <v>0</v>
      </c>
      <c r="L59" s="158"/>
      <c r="M59" s="158">
        <f>SUM(M60:M61)</f>
        <v>0</v>
      </c>
      <c r="N59" s="158"/>
      <c r="O59" s="158">
        <f>SUM(O60:O61)</f>
        <v>0</v>
      </c>
      <c r="P59" s="158"/>
      <c r="Q59" s="158">
        <f>SUM(Q60:Q61)</f>
        <v>0</v>
      </c>
      <c r="R59" s="158"/>
      <c r="S59" s="158"/>
      <c r="T59" s="159"/>
      <c r="U59" s="153"/>
      <c r="V59" s="153">
        <f>SUM(V60:V61)</f>
        <v>1.04</v>
      </c>
      <c r="W59" s="153"/>
      <c r="X59" s="153"/>
      <c r="AG59" t="s">
        <v>105</v>
      </c>
    </row>
    <row r="60" spans="1:60" ht="22.5" outlineLevel="1" x14ac:dyDescent="0.2">
      <c r="A60" s="160">
        <v>37</v>
      </c>
      <c r="B60" s="161" t="s">
        <v>189</v>
      </c>
      <c r="C60" s="178" t="s">
        <v>190</v>
      </c>
      <c r="D60" s="162" t="s">
        <v>141</v>
      </c>
      <c r="E60" s="163">
        <v>9</v>
      </c>
      <c r="F60" s="164"/>
      <c r="G60" s="165">
        <f>ROUND(E60*F60,2)</f>
        <v>0</v>
      </c>
      <c r="H60" s="164"/>
      <c r="I60" s="165">
        <f>ROUND(E60*H60,2)</f>
        <v>0</v>
      </c>
      <c r="J60" s="164"/>
      <c r="K60" s="165">
        <f>ROUND(E60*J60,2)</f>
        <v>0</v>
      </c>
      <c r="L60" s="165">
        <v>21</v>
      </c>
      <c r="M60" s="165">
        <f>G60*(1+L60/100)</f>
        <v>0</v>
      </c>
      <c r="N60" s="165">
        <v>9.0000000000000006E-5</v>
      </c>
      <c r="O60" s="165">
        <f>ROUND(E60*N60,2)</f>
        <v>0</v>
      </c>
      <c r="P60" s="165">
        <v>0</v>
      </c>
      <c r="Q60" s="165">
        <f>ROUND(E60*P60,2)</f>
        <v>0</v>
      </c>
      <c r="R60" s="165" t="s">
        <v>191</v>
      </c>
      <c r="S60" s="165" t="s">
        <v>117</v>
      </c>
      <c r="T60" s="166" t="s">
        <v>117</v>
      </c>
      <c r="U60" s="152">
        <v>0.11600000000000001</v>
      </c>
      <c r="V60" s="152">
        <f>ROUND(E60*U60,2)</f>
        <v>1.04</v>
      </c>
      <c r="W60" s="152"/>
      <c r="X60" s="152" t="s">
        <v>111</v>
      </c>
      <c r="Y60" s="143"/>
      <c r="Z60" s="143"/>
      <c r="AA60" s="143"/>
      <c r="AB60" s="143"/>
      <c r="AC60" s="143"/>
      <c r="AD60" s="143"/>
      <c r="AE60" s="143"/>
      <c r="AF60" s="143"/>
      <c r="AG60" s="143" t="s">
        <v>112</v>
      </c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</row>
    <row r="61" spans="1:60" outlineLevel="1" x14ac:dyDescent="0.2">
      <c r="A61" s="150"/>
      <c r="B61" s="151"/>
      <c r="C61" s="232" t="s">
        <v>192</v>
      </c>
      <c r="D61" s="233"/>
      <c r="E61" s="233"/>
      <c r="F61" s="233"/>
      <c r="G61" s="233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43"/>
      <c r="Z61" s="143"/>
      <c r="AA61" s="143"/>
      <c r="AB61" s="143"/>
      <c r="AC61" s="143"/>
      <c r="AD61" s="143"/>
      <c r="AE61" s="143"/>
      <c r="AF61" s="143"/>
      <c r="AG61" s="143" t="s">
        <v>119</v>
      </c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/>
      <c r="BG61" s="143"/>
      <c r="BH61" s="143"/>
    </row>
    <row r="62" spans="1:60" x14ac:dyDescent="0.2">
      <c r="A62" s="154" t="s">
        <v>104</v>
      </c>
      <c r="B62" s="155" t="s">
        <v>74</v>
      </c>
      <c r="C62" s="176" t="s">
        <v>75</v>
      </c>
      <c r="D62" s="156"/>
      <c r="E62" s="157"/>
      <c r="F62" s="158"/>
      <c r="G62" s="158">
        <f>SUMIF(AG63:AG68,"&lt;&gt;NOR",G63:G68)</f>
        <v>0</v>
      </c>
      <c r="H62" s="158"/>
      <c r="I62" s="158">
        <f>SUM(I63:I68)</f>
        <v>0</v>
      </c>
      <c r="J62" s="158"/>
      <c r="K62" s="158">
        <f>SUM(K63:K68)</f>
        <v>0</v>
      </c>
      <c r="L62" s="158"/>
      <c r="M62" s="158">
        <f>SUM(M63:M68)</f>
        <v>0</v>
      </c>
      <c r="N62" s="158"/>
      <c r="O62" s="158">
        <f>SUM(O63:O68)</f>
        <v>0</v>
      </c>
      <c r="P62" s="158"/>
      <c r="Q62" s="158">
        <f>SUM(Q63:Q68)</f>
        <v>0</v>
      </c>
      <c r="R62" s="158"/>
      <c r="S62" s="158"/>
      <c r="T62" s="159"/>
      <c r="U62" s="153"/>
      <c r="V62" s="153">
        <f>SUM(V63:V68)</f>
        <v>0</v>
      </c>
      <c r="W62" s="153"/>
      <c r="X62" s="153"/>
      <c r="AG62" t="s">
        <v>105</v>
      </c>
    </row>
    <row r="63" spans="1:60" outlineLevel="1" x14ac:dyDescent="0.2">
      <c r="A63" s="167">
        <v>38</v>
      </c>
      <c r="B63" s="168" t="s">
        <v>193</v>
      </c>
      <c r="C63" s="177" t="s">
        <v>194</v>
      </c>
      <c r="D63" s="169" t="s">
        <v>167</v>
      </c>
      <c r="E63" s="170">
        <v>1</v>
      </c>
      <c r="F63" s="171"/>
      <c r="G63" s="172">
        <f t="shared" ref="G63:G68" si="14">ROUND(E63*F63,2)</f>
        <v>0</v>
      </c>
      <c r="H63" s="171"/>
      <c r="I63" s="172">
        <f t="shared" ref="I63:I68" si="15">ROUND(E63*H63,2)</f>
        <v>0</v>
      </c>
      <c r="J63" s="171"/>
      <c r="K63" s="172">
        <f t="shared" ref="K63:K68" si="16">ROUND(E63*J63,2)</f>
        <v>0</v>
      </c>
      <c r="L63" s="172">
        <v>21</v>
      </c>
      <c r="M63" s="172">
        <f t="shared" ref="M63:M68" si="17">G63*(1+L63/100)</f>
        <v>0</v>
      </c>
      <c r="N63" s="172">
        <v>0</v>
      </c>
      <c r="O63" s="172">
        <f t="shared" ref="O63:O68" si="18">ROUND(E63*N63,2)</f>
        <v>0</v>
      </c>
      <c r="P63" s="172">
        <v>0</v>
      </c>
      <c r="Q63" s="172">
        <f t="shared" ref="Q63:Q68" si="19">ROUND(E63*P63,2)</f>
        <v>0</v>
      </c>
      <c r="R63" s="172"/>
      <c r="S63" s="172" t="s">
        <v>109</v>
      </c>
      <c r="T63" s="173" t="s">
        <v>195</v>
      </c>
      <c r="U63" s="152">
        <v>0</v>
      </c>
      <c r="V63" s="152">
        <f t="shared" ref="V63:V68" si="20">ROUND(E63*U63,2)</f>
        <v>0</v>
      </c>
      <c r="W63" s="152"/>
      <c r="X63" s="152" t="s">
        <v>196</v>
      </c>
      <c r="Y63" s="143"/>
      <c r="Z63" s="143"/>
      <c r="AA63" s="143"/>
      <c r="AB63" s="143"/>
      <c r="AC63" s="143"/>
      <c r="AD63" s="143"/>
      <c r="AE63" s="143"/>
      <c r="AF63" s="143"/>
      <c r="AG63" s="143" t="s">
        <v>197</v>
      </c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143"/>
      <c r="AX63" s="143"/>
      <c r="AY63" s="143"/>
      <c r="AZ63" s="143"/>
      <c r="BA63" s="143"/>
      <c r="BB63" s="143"/>
      <c r="BC63" s="143"/>
      <c r="BD63" s="143"/>
      <c r="BE63" s="143"/>
      <c r="BF63" s="143"/>
      <c r="BG63" s="143"/>
      <c r="BH63" s="143"/>
    </row>
    <row r="64" spans="1:60" outlineLevel="1" x14ac:dyDescent="0.2">
      <c r="A64" s="167">
        <v>39</v>
      </c>
      <c r="B64" s="168" t="s">
        <v>198</v>
      </c>
      <c r="C64" s="177" t="s">
        <v>199</v>
      </c>
      <c r="D64" s="169" t="s">
        <v>148</v>
      </c>
      <c r="E64" s="170">
        <v>1</v>
      </c>
      <c r="F64" s="171"/>
      <c r="G64" s="172">
        <f t="shared" si="14"/>
        <v>0</v>
      </c>
      <c r="H64" s="171"/>
      <c r="I64" s="172">
        <f t="shared" si="15"/>
        <v>0</v>
      </c>
      <c r="J64" s="171"/>
      <c r="K64" s="172">
        <f t="shared" si="16"/>
        <v>0</v>
      </c>
      <c r="L64" s="172">
        <v>21</v>
      </c>
      <c r="M64" s="172">
        <f t="shared" si="17"/>
        <v>0</v>
      </c>
      <c r="N64" s="172">
        <v>0</v>
      </c>
      <c r="O64" s="172">
        <f t="shared" si="18"/>
        <v>0</v>
      </c>
      <c r="P64" s="172">
        <v>0</v>
      </c>
      <c r="Q64" s="172">
        <f t="shared" si="19"/>
        <v>0</v>
      </c>
      <c r="R64" s="172"/>
      <c r="S64" s="172" t="s">
        <v>109</v>
      </c>
      <c r="T64" s="173" t="s">
        <v>195</v>
      </c>
      <c r="U64" s="152">
        <v>0</v>
      </c>
      <c r="V64" s="152">
        <f t="shared" si="20"/>
        <v>0</v>
      </c>
      <c r="W64" s="152"/>
      <c r="X64" s="152" t="s">
        <v>196</v>
      </c>
      <c r="Y64" s="143"/>
      <c r="Z64" s="143"/>
      <c r="AA64" s="143"/>
      <c r="AB64" s="143"/>
      <c r="AC64" s="143"/>
      <c r="AD64" s="143"/>
      <c r="AE64" s="143"/>
      <c r="AF64" s="143"/>
      <c r="AG64" s="143" t="s">
        <v>197</v>
      </c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</row>
    <row r="65" spans="1:60" outlineLevel="1" x14ac:dyDescent="0.2">
      <c r="A65" s="167">
        <v>40</v>
      </c>
      <c r="B65" s="168" t="s">
        <v>200</v>
      </c>
      <c r="C65" s="177" t="s">
        <v>201</v>
      </c>
      <c r="D65" s="169" t="s">
        <v>202</v>
      </c>
      <c r="E65" s="170">
        <v>3</v>
      </c>
      <c r="F65" s="171"/>
      <c r="G65" s="172">
        <f t="shared" si="14"/>
        <v>0</v>
      </c>
      <c r="H65" s="171"/>
      <c r="I65" s="172">
        <f t="shared" si="15"/>
        <v>0</v>
      </c>
      <c r="J65" s="171"/>
      <c r="K65" s="172">
        <f t="shared" si="16"/>
        <v>0</v>
      </c>
      <c r="L65" s="172">
        <v>21</v>
      </c>
      <c r="M65" s="172">
        <f t="shared" si="17"/>
        <v>0</v>
      </c>
      <c r="N65" s="172">
        <v>0</v>
      </c>
      <c r="O65" s="172">
        <f t="shared" si="18"/>
        <v>0</v>
      </c>
      <c r="P65" s="172">
        <v>0</v>
      </c>
      <c r="Q65" s="172">
        <f t="shared" si="19"/>
        <v>0</v>
      </c>
      <c r="R65" s="172"/>
      <c r="S65" s="172" t="s">
        <v>109</v>
      </c>
      <c r="T65" s="173" t="s">
        <v>110</v>
      </c>
      <c r="U65" s="152">
        <v>0</v>
      </c>
      <c r="V65" s="152">
        <f t="shared" si="20"/>
        <v>0</v>
      </c>
      <c r="W65" s="152"/>
      <c r="X65" s="152" t="s">
        <v>196</v>
      </c>
      <c r="Y65" s="143"/>
      <c r="Z65" s="143"/>
      <c r="AA65" s="143"/>
      <c r="AB65" s="143"/>
      <c r="AC65" s="143"/>
      <c r="AD65" s="143"/>
      <c r="AE65" s="143"/>
      <c r="AF65" s="143"/>
      <c r="AG65" s="143" t="s">
        <v>197</v>
      </c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</row>
    <row r="66" spans="1:60" outlineLevel="1" x14ac:dyDescent="0.2">
      <c r="A66" s="167">
        <v>41</v>
      </c>
      <c r="B66" s="168" t="s">
        <v>203</v>
      </c>
      <c r="C66" s="177" t="s">
        <v>204</v>
      </c>
      <c r="D66" s="169" t="s">
        <v>202</v>
      </c>
      <c r="E66" s="170">
        <v>3</v>
      </c>
      <c r="F66" s="171"/>
      <c r="G66" s="172">
        <f t="shared" si="14"/>
        <v>0</v>
      </c>
      <c r="H66" s="171"/>
      <c r="I66" s="172">
        <f t="shared" si="15"/>
        <v>0</v>
      </c>
      <c r="J66" s="171"/>
      <c r="K66" s="172">
        <f t="shared" si="16"/>
        <v>0</v>
      </c>
      <c r="L66" s="172">
        <v>21</v>
      </c>
      <c r="M66" s="172">
        <f t="shared" si="17"/>
        <v>0</v>
      </c>
      <c r="N66" s="172">
        <v>0</v>
      </c>
      <c r="O66" s="172">
        <f t="shared" si="18"/>
        <v>0</v>
      </c>
      <c r="P66" s="172">
        <v>0</v>
      </c>
      <c r="Q66" s="172">
        <f t="shared" si="19"/>
        <v>0</v>
      </c>
      <c r="R66" s="172"/>
      <c r="S66" s="172" t="s">
        <v>109</v>
      </c>
      <c r="T66" s="173" t="s">
        <v>110</v>
      </c>
      <c r="U66" s="152">
        <v>0</v>
      </c>
      <c r="V66" s="152">
        <f t="shared" si="20"/>
        <v>0</v>
      </c>
      <c r="W66" s="152"/>
      <c r="X66" s="152" t="s">
        <v>196</v>
      </c>
      <c r="Y66" s="143"/>
      <c r="Z66" s="143"/>
      <c r="AA66" s="143"/>
      <c r="AB66" s="143"/>
      <c r="AC66" s="143"/>
      <c r="AD66" s="143"/>
      <c r="AE66" s="143"/>
      <c r="AF66" s="143"/>
      <c r="AG66" s="143" t="s">
        <v>197</v>
      </c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</row>
    <row r="67" spans="1:60" ht="22.5" outlineLevel="1" x14ac:dyDescent="0.2">
      <c r="A67" s="167">
        <v>42</v>
      </c>
      <c r="B67" s="168" t="s">
        <v>205</v>
      </c>
      <c r="C67" s="177" t="s">
        <v>206</v>
      </c>
      <c r="D67" s="169" t="s">
        <v>167</v>
      </c>
      <c r="E67" s="170">
        <v>1</v>
      </c>
      <c r="F67" s="171"/>
      <c r="G67" s="172">
        <f t="shared" si="14"/>
        <v>0</v>
      </c>
      <c r="H67" s="171"/>
      <c r="I67" s="172">
        <f t="shared" si="15"/>
        <v>0</v>
      </c>
      <c r="J67" s="171"/>
      <c r="K67" s="172">
        <f t="shared" si="16"/>
        <v>0</v>
      </c>
      <c r="L67" s="172">
        <v>21</v>
      </c>
      <c r="M67" s="172">
        <f t="shared" si="17"/>
        <v>0</v>
      </c>
      <c r="N67" s="172">
        <v>0</v>
      </c>
      <c r="O67" s="172">
        <f t="shared" si="18"/>
        <v>0</v>
      </c>
      <c r="P67" s="172">
        <v>0</v>
      </c>
      <c r="Q67" s="172">
        <f t="shared" si="19"/>
        <v>0</v>
      </c>
      <c r="R67" s="172"/>
      <c r="S67" s="172" t="s">
        <v>109</v>
      </c>
      <c r="T67" s="173" t="s">
        <v>195</v>
      </c>
      <c r="U67" s="152">
        <v>0</v>
      </c>
      <c r="V67" s="152">
        <f t="shared" si="20"/>
        <v>0</v>
      </c>
      <c r="W67" s="152"/>
      <c r="X67" s="152" t="s">
        <v>196</v>
      </c>
      <c r="Y67" s="143"/>
      <c r="Z67" s="143"/>
      <c r="AA67" s="143"/>
      <c r="AB67" s="143"/>
      <c r="AC67" s="143"/>
      <c r="AD67" s="143"/>
      <c r="AE67" s="143"/>
      <c r="AF67" s="143"/>
      <c r="AG67" s="143" t="s">
        <v>197</v>
      </c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</row>
    <row r="68" spans="1:60" outlineLevel="1" x14ac:dyDescent="0.2">
      <c r="A68" s="160">
        <v>43</v>
      </c>
      <c r="B68" s="161" t="s">
        <v>207</v>
      </c>
      <c r="C68" s="178" t="s">
        <v>208</v>
      </c>
      <c r="D68" s="162" t="s">
        <v>148</v>
      </c>
      <c r="E68" s="163">
        <v>1</v>
      </c>
      <c r="F68" s="164"/>
      <c r="G68" s="165">
        <f t="shared" si="14"/>
        <v>0</v>
      </c>
      <c r="H68" s="164"/>
      <c r="I68" s="165">
        <f t="shared" si="15"/>
        <v>0</v>
      </c>
      <c r="J68" s="164"/>
      <c r="K68" s="165">
        <f t="shared" si="16"/>
        <v>0</v>
      </c>
      <c r="L68" s="165">
        <v>21</v>
      </c>
      <c r="M68" s="165">
        <f t="shared" si="17"/>
        <v>0</v>
      </c>
      <c r="N68" s="165">
        <v>0</v>
      </c>
      <c r="O68" s="165">
        <f t="shared" si="18"/>
        <v>0</v>
      </c>
      <c r="P68" s="165">
        <v>0</v>
      </c>
      <c r="Q68" s="165">
        <f t="shared" si="19"/>
        <v>0</v>
      </c>
      <c r="R68" s="165"/>
      <c r="S68" s="165" t="s">
        <v>109</v>
      </c>
      <c r="T68" s="166" t="s">
        <v>195</v>
      </c>
      <c r="U68" s="152">
        <v>0</v>
      </c>
      <c r="V68" s="152">
        <f t="shared" si="20"/>
        <v>0</v>
      </c>
      <c r="W68" s="152"/>
      <c r="X68" s="152" t="s">
        <v>196</v>
      </c>
      <c r="Y68" s="143"/>
      <c r="Z68" s="143"/>
      <c r="AA68" s="143"/>
      <c r="AB68" s="143"/>
      <c r="AC68" s="143"/>
      <c r="AD68" s="143"/>
      <c r="AE68" s="143"/>
      <c r="AF68" s="143"/>
      <c r="AG68" s="143" t="s">
        <v>197</v>
      </c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</row>
    <row r="69" spans="1:60" x14ac:dyDescent="0.2">
      <c r="A69" s="3"/>
      <c r="B69" s="4"/>
      <c r="C69" s="179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AE69">
        <v>15</v>
      </c>
      <c r="AF69">
        <v>21</v>
      </c>
    </row>
    <row r="70" spans="1:60" x14ac:dyDescent="0.2">
      <c r="A70" s="146"/>
      <c r="B70" s="147" t="s">
        <v>29</v>
      </c>
      <c r="C70" s="180"/>
      <c r="D70" s="148"/>
      <c r="E70" s="149"/>
      <c r="F70" s="149"/>
      <c r="G70" s="175">
        <f>G8+G21+G24+G26+G52+G56+G59+G62</f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AE70">
        <f>SUMIF(L7:L68,AE69,G7:G68)</f>
        <v>0</v>
      </c>
      <c r="AF70">
        <f>SUMIF(L7:L68,AF69,G7:G68)</f>
        <v>0</v>
      </c>
      <c r="AG70" t="s">
        <v>209</v>
      </c>
    </row>
    <row r="71" spans="1:60" x14ac:dyDescent="0.2">
      <c r="C71" s="181"/>
      <c r="D71" s="10"/>
      <c r="AG71" t="s">
        <v>210</v>
      </c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</sheetData>
  <mergeCells count="14">
    <mergeCell ref="C13:G13"/>
    <mergeCell ref="A1:G1"/>
    <mergeCell ref="C2:G2"/>
    <mergeCell ref="C3:G3"/>
    <mergeCell ref="C4:G4"/>
    <mergeCell ref="C11:G11"/>
    <mergeCell ref="C41:G41"/>
    <mergeCell ref="C43:G43"/>
    <mergeCell ref="C45:G45"/>
    <mergeCell ref="C61:G61"/>
    <mergeCell ref="C15:G15"/>
    <mergeCell ref="C17:G17"/>
    <mergeCell ref="C23:G23"/>
    <mergeCell ref="C39:G3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3F77CDC9FB3644EAE3AA7CBF891D5C8" ma:contentTypeVersion="20" ma:contentTypeDescription="Vytvoří nový dokument" ma:contentTypeScope="" ma:versionID="0eb5307f17c2fce8ad613f89f77ab66c">
  <xsd:schema xmlns:xsd="http://www.w3.org/2001/XMLSchema" xmlns:xs="http://www.w3.org/2001/XMLSchema" xmlns:p="http://schemas.microsoft.com/office/2006/metadata/properties" xmlns:ns2="ecfb1982-789f-4887-b351-7581c0cdf96b" xmlns:ns3="ce41a75b-846a-4f38-8a89-351cc1b2c50b" targetNamespace="http://schemas.microsoft.com/office/2006/metadata/properties" ma:root="true" ma:fieldsID="fb7aafc04cee65fee7d62fafb88defe0" ns2:_="" ns3:_="">
    <xsd:import namespace="ecfb1982-789f-4887-b351-7581c0cdf96b"/>
    <xsd:import namespace="ce41a75b-846a-4f38-8a89-351cc1b2c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b1982-789f-4887-b351-7581c0cdf9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8c20e480-32d5-4607-b2d3-bec3bbfad3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41a75b-846a-4f38-8a89-351cc1b2c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990a0ba-3fea-4986-9b79-e1a052a99238}" ma:internalName="TaxCatchAll" ma:showField="CatchAllData" ma:web="ce41a75b-846a-4f38-8a89-351cc1b2c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41a75b-846a-4f38-8a89-351cc1b2c50b" xsi:nil="true"/>
    <lcf76f155ced4ddcb4097134ff3c332f xmlns="ecfb1982-789f-4887-b351-7581c0cdf9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6346C8-1B75-4A31-AD1F-6FDD0579BE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8ADD43-19E7-456E-AA1F-A193A60FE07B}"/>
</file>

<file path=customXml/itemProps3.xml><?xml version="1.0" encoding="utf-8"?>
<ds:datastoreItem xmlns:ds="http://schemas.openxmlformats.org/officeDocument/2006/customXml" ds:itemID="{CEA4CB04-9E0D-4465-AAE3-445FA2D28D86}">
  <ds:schemaRefs>
    <ds:schemaRef ds:uri="http://schemas.microsoft.com/office/2006/metadata/properties"/>
    <ds:schemaRef ds:uri="http://schemas.microsoft.com/office/infopath/2007/PartnerControls"/>
    <ds:schemaRef ds:uri="ce41a75b-846a-4f38-8a89-351cc1b2c50b"/>
    <ds:schemaRef ds:uri="ecfb1982-789f-4887-b351-7581c0cdf9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Cabal</dc:creator>
  <cp:lastModifiedBy>Marek Cabal</cp:lastModifiedBy>
  <cp:lastPrinted>2014-02-28T09:52:57Z</cp:lastPrinted>
  <dcterms:created xsi:type="dcterms:W3CDTF">2009-04-08T07:15:50Z</dcterms:created>
  <dcterms:modified xsi:type="dcterms:W3CDTF">2024-08-12T06:50:59Z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0x010100E3F77CDC9FB3644EAE3AA7CBF891D5C8</vt:lpwstr>
  </property>
  <property fmtid="{D5CDD505-2E9C-101B-9397-08002B2CF9AE}" pid="3" name="MediaServiceImageTags">
    <vt:lpwstr/>
  </property>
</Properties>
</file>